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akova_ob\Desktop\Заключение 2022\приложения\"/>
    </mc:Choice>
  </mc:AlternateContent>
  <xr:revisionPtr revIDLastSave="0" documentId="13_ncr:1_{01728357-31F4-42EB-B152-77D0CC5323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15" r:id="rId1"/>
  </sheets>
  <definedNames>
    <definedName name="_xlnm._FilterDatabase" localSheetId="0" hidden="1">'приложение 6'!$A$1:$A$121</definedName>
    <definedName name="_xlnm.Print_Titles" localSheetId="0">'приложение 6'!$5:$8</definedName>
    <definedName name="_xlnm.Print_Area" localSheetId="0">'приложение 6'!$A$1:$K$120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15" l="1"/>
  <c r="I63" i="15"/>
  <c r="G37" i="15"/>
  <c r="G43" i="15"/>
  <c r="G44" i="15"/>
  <c r="G68" i="15"/>
  <c r="G114" i="15"/>
  <c r="I93" i="15"/>
  <c r="K110" i="15" l="1"/>
  <c r="G110" i="15"/>
  <c r="G106" i="15"/>
  <c r="G93" i="15" l="1"/>
  <c r="K92" i="15"/>
  <c r="K93" i="15"/>
  <c r="G55" i="15" l="1"/>
  <c r="G54" i="15"/>
  <c r="J120" i="15"/>
  <c r="H120" i="15"/>
  <c r="F120" i="15"/>
  <c r="E120" i="15"/>
  <c r="D120" i="15"/>
  <c r="K119" i="15"/>
  <c r="I119" i="15"/>
  <c r="G119" i="15"/>
  <c r="K118" i="15"/>
  <c r="I118" i="15"/>
  <c r="G118" i="15"/>
  <c r="K117" i="15"/>
  <c r="I117" i="15"/>
  <c r="G117" i="15"/>
  <c r="K116" i="15"/>
  <c r="I116" i="15"/>
  <c r="G116" i="15"/>
  <c r="K115" i="15"/>
  <c r="I115" i="15"/>
  <c r="G115" i="15"/>
  <c r="I114" i="15"/>
  <c r="G113" i="15"/>
  <c r="G112" i="15"/>
  <c r="I111" i="15"/>
  <c r="G111" i="15"/>
  <c r="I110" i="15"/>
  <c r="K109" i="15"/>
  <c r="I109" i="15"/>
  <c r="G109" i="15"/>
  <c r="K108" i="15"/>
  <c r="I108" i="15"/>
  <c r="G108" i="15"/>
  <c r="K107" i="15"/>
  <c r="I107" i="15"/>
  <c r="G107" i="15"/>
  <c r="G105" i="15"/>
  <c r="G104" i="15"/>
  <c r="G103" i="15"/>
  <c r="K102" i="15"/>
  <c r="I102" i="15"/>
  <c r="G102" i="15"/>
  <c r="K101" i="15"/>
  <c r="I101" i="15"/>
  <c r="G101" i="15"/>
  <c r="G100" i="15"/>
  <c r="K99" i="15"/>
  <c r="I99" i="15"/>
  <c r="G99" i="15"/>
  <c r="K98" i="15"/>
  <c r="I98" i="15"/>
  <c r="G98" i="15"/>
  <c r="K97" i="15"/>
  <c r="I97" i="15"/>
  <c r="G97" i="15"/>
  <c r="K96" i="15"/>
  <c r="I96" i="15"/>
  <c r="G96" i="15"/>
  <c r="K95" i="15"/>
  <c r="I95" i="15"/>
  <c r="G95" i="15"/>
  <c r="K94" i="15"/>
  <c r="I94" i="15"/>
  <c r="G94" i="15"/>
  <c r="I92" i="15"/>
  <c r="G92" i="15"/>
  <c r="K91" i="15"/>
  <c r="I91" i="15"/>
  <c r="G91" i="15"/>
  <c r="K90" i="15"/>
  <c r="I90" i="15"/>
  <c r="G90" i="15"/>
  <c r="K89" i="15"/>
  <c r="I89" i="15"/>
  <c r="G89" i="15"/>
  <c r="K88" i="15"/>
  <c r="I88" i="15"/>
  <c r="G88" i="15"/>
  <c r="K87" i="15"/>
  <c r="I87" i="15"/>
  <c r="G87" i="15"/>
  <c r="K86" i="15"/>
  <c r="I86" i="15"/>
  <c r="G86" i="15"/>
  <c r="K85" i="15"/>
  <c r="I85" i="15"/>
  <c r="G85" i="15"/>
  <c r="K84" i="15"/>
  <c r="I84" i="15"/>
  <c r="G84" i="15"/>
  <c r="K83" i="15"/>
  <c r="I83" i="15"/>
  <c r="G83" i="15"/>
  <c r="K82" i="15"/>
  <c r="I82" i="15"/>
  <c r="G82" i="15"/>
  <c r="K81" i="15"/>
  <c r="I81" i="15"/>
  <c r="G81" i="15"/>
  <c r="K80" i="15"/>
  <c r="I80" i="15"/>
  <c r="G80" i="15"/>
  <c r="K79" i="15"/>
  <c r="I79" i="15"/>
  <c r="G79" i="15"/>
  <c r="K78" i="15"/>
  <c r="I78" i="15"/>
  <c r="G78" i="15"/>
  <c r="K77" i="15"/>
  <c r="I77" i="15"/>
  <c r="G77" i="15"/>
  <c r="K76" i="15"/>
  <c r="I76" i="15"/>
  <c r="G76" i="15"/>
  <c r="K75" i="15"/>
  <c r="I75" i="15"/>
  <c r="G75" i="15"/>
  <c r="K74" i="15"/>
  <c r="I74" i="15"/>
  <c r="G74" i="15"/>
  <c r="K73" i="15"/>
  <c r="I73" i="15"/>
  <c r="G73" i="15"/>
  <c r="K72" i="15"/>
  <c r="I72" i="15"/>
  <c r="G72" i="15"/>
  <c r="K71" i="15"/>
  <c r="I71" i="15"/>
  <c r="G71" i="15"/>
  <c r="K70" i="15"/>
  <c r="I70" i="15"/>
  <c r="G70" i="15"/>
  <c r="K69" i="15"/>
  <c r="I69" i="15"/>
  <c r="G69" i="15"/>
  <c r="K66" i="15"/>
  <c r="I66" i="15"/>
  <c r="G66" i="15"/>
  <c r="K65" i="15"/>
  <c r="I65" i="15"/>
  <c r="G65" i="15"/>
  <c r="K64" i="15"/>
  <c r="I64" i="15"/>
  <c r="G64" i="15"/>
  <c r="G63" i="15"/>
  <c r="K62" i="15"/>
  <c r="I62" i="15"/>
  <c r="G62" i="15"/>
  <c r="K61" i="15"/>
  <c r="I61" i="15"/>
  <c r="G61" i="15"/>
  <c r="K60" i="15"/>
  <c r="I60" i="15"/>
  <c r="G60" i="15"/>
  <c r="K59" i="15"/>
  <c r="I59" i="15"/>
  <c r="G59" i="15"/>
  <c r="K58" i="15"/>
  <c r="I58" i="15"/>
  <c r="G58" i="15"/>
  <c r="K57" i="15"/>
  <c r="I57" i="15"/>
  <c r="G57" i="15"/>
  <c r="K56" i="15"/>
  <c r="I56" i="15"/>
  <c r="G56" i="15"/>
  <c r="K55" i="15"/>
  <c r="I55" i="15"/>
  <c r="K54" i="15"/>
  <c r="I54" i="15"/>
  <c r="K53" i="15"/>
  <c r="I53" i="15"/>
  <c r="G53" i="15"/>
  <c r="K52" i="15"/>
  <c r="I52" i="15"/>
  <c r="G52" i="15"/>
  <c r="K51" i="15"/>
  <c r="I51" i="15"/>
  <c r="G51" i="15"/>
  <c r="K50" i="15"/>
  <c r="I50" i="15"/>
  <c r="G50" i="15"/>
  <c r="K49" i="15"/>
  <c r="I49" i="15"/>
  <c r="G49" i="15"/>
  <c r="K48" i="15"/>
  <c r="I48" i="15"/>
  <c r="G48" i="15"/>
  <c r="K47" i="15"/>
  <c r="I47" i="15"/>
  <c r="G47" i="15"/>
  <c r="K46" i="15"/>
  <c r="I46" i="15"/>
  <c r="G46" i="15"/>
  <c r="K45" i="15"/>
  <c r="I45" i="15"/>
  <c r="G45" i="15"/>
  <c r="K44" i="15"/>
  <c r="I44" i="15"/>
  <c r="K43" i="15"/>
  <c r="I43" i="15"/>
  <c r="K42" i="15"/>
  <c r="I42" i="15"/>
  <c r="G42" i="15"/>
  <c r="K41" i="15"/>
  <c r="I41" i="15"/>
  <c r="G41" i="15"/>
  <c r="K40" i="15"/>
  <c r="I40" i="15"/>
  <c r="G40" i="15"/>
  <c r="K39" i="15"/>
  <c r="I39" i="15"/>
  <c r="G39" i="15"/>
  <c r="K38" i="15"/>
  <c r="I38" i="15"/>
  <c r="G38" i="15"/>
  <c r="K37" i="15"/>
  <c r="I37" i="15"/>
  <c r="K36" i="15"/>
  <c r="I36" i="15"/>
  <c r="G36" i="15"/>
  <c r="K35" i="15"/>
  <c r="I35" i="15"/>
  <c r="G35" i="15"/>
  <c r="K34" i="15"/>
  <c r="I34" i="15"/>
  <c r="G34" i="15"/>
  <c r="K33" i="15"/>
  <c r="I33" i="15"/>
  <c r="G33" i="15"/>
  <c r="K32" i="15"/>
  <c r="I32" i="15"/>
  <c r="G32" i="15"/>
  <c r="K31" i="15"/>
  <c r="I31" i="15"/>
  <c r="G31" i="15"/>
  <c r="K30" i="15"/>
  <c r="I30" i="15"/>
  <c r="G30" i="15"/>
  <c r="K29" i="15"/>
  <c r="I29" i="15"/>
  <c r="G29" i="15"/>
  <c r="K28" i="15"/>
  <c r="I28" i="15"/>
  <c r="G28" i="15"/>
  <c r="K27" i="15"/>
  <c r="I27" i="15"/>
  <c r="G27" i="15"/>
  <c r="K26" i="15"/>
  <c r="I26" i="15"/>
  <c r="G26" i="15"/>
  <c r="K25" i="15"/>
  <c r="I25" i="15"/>
  <c r="G25" i="15"/>
  <c r="K24" i="15"/>
  <c r="I24" i="15"/>
  <c r="G24" i="15"/>
  <c r="K23" i="15"/>
  <c r="I23" i="15"/>
  <c r="G23" i="15"/>
  <c r="K22" i="15"/>
  <c r="I22" i="15"/>
  <c r="G22" i="15"/>
  <c r="K21" i="15"/>
  <c r="I21" i="15"/>
  <c r="G21" i="15"/>
  <c r="K20" i="15"/>
  <c r="I20" i="15"/>
  <c r="G20" i="15"/>
  <c r="K19" i="15"/>
  <c r="I19" i="15"/>
  <c r="G19" i="15"/>
  <c r="K18" i="15"/>
  <c r="I18" i="15"/>
  <c r="G18" i="15"/>
  <c r="K17" i="15"/>
  <c r="I17" i="15"/>
  <c r="G17" i="15"/>
  <c r="K16" i="15"/>
  <c r="I16" i="15"/>
  <c r="G16" i="15"/>
  <c r="K15" i="15"/>
  <c r="I15" i="15"/>
  <c r="G15" i="15"/>
  <c r="K14" i="15"/>
  <c r="I14" i="15"/>
  <c r="G14" i="15"/>
  <c r="K13" i="15"/>
  <c r="I13" i="15"/>
  <c r="G13" i="15"/>
  <c r="K12" i="15"/>
  <c r="I12" i="15"/>
  <c r="G12" i="15"/>
  <c r="K11" i="15"/>
  <c r="I11" i="15"/>
  <c r="G11" i="15"/>
  <c r="K10" i="15"/>
  <c r="I10" i="15"/>
  <c r="K9" i="15"/>
  <c r="I9" i="15"/>
  <c r="G120" i="15" l="1"/>
  <c r="I120" i="15"/>
  <c r="K120" i="15"/>
</calcChain>
</file>

<file path=xl/sharedStrings.xml><?xml version="1.0" encoding="utf-8"?>
<sst xmlns="http://schemas.openxmlformats.org/spreadsheetml/2006/main" count="173" uniqueCount="125">
  <si>
    <t>тыс. рублей</t>
  </si>
  <si>
    <t>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эвакуации, паллиативной медицинской помощи, включая сестринский уход»</t>
  </si>
  <si>
    <t>Подпрограмма «Охрана здоровья матери и ребенка»</t>
  </si>
  <si>
    <t>Подпрограмма «Кадровое обеспечение системы здравоохранения»</t>
  </si>
  <si>
    <t>Подпрограмма «Совершенствование системы лекарственного обеспечения, в том числе в амбулаторных условиях»</t>
  </si>
  <si>
    <t>Подпрограмма «Обеспечение развития отрасли здравоохранения»</t>
  </si>
  <si>
    <t>Подпрограмма «Развитие мер социальной поддержки отдельных категорий граждан»</t>
  </si>
  <si>
    <t>Подпрограмма «Социальная поддержка старшего поколения»</t>
  </si>
  <si>
    <t>Подпрограмма «Модернизация и развитие социального обслуживания населения»</t>
  </si>
  <si>
    <t>Подпрограмма «Совершенствование социальной поддержки семьи и детей»</t>
  </si>
  <si>
    <t>Подпрограмма «Социальная поддержка детей-сирот и детей, оставшихся без попечения родителей»</t>
  </si>
  <si>
    <t>Подпрограмма «Организация отдыха и оздоровления детей в Республике Хакасия»</t>
  </si>
  <si>
    <t>Подпрограмма «Повышение эффективности государственной поддержки негосударственных некоммерческих организаций»</t>
  </si>
  <si>
    <t>Подпрограмма «Дорожное хозяйство»</t>
  </si>
  <si>
    <t>Подпрограмма «Транспортное обслуживание населения Республики Хакасия»</t>
  </si>
  <si>
    <t>Подпрограмма «Обеспечение безопасности населения на транспорте в Республике Хакасия»</t>
  </si>
  <si>
    <t>Подпрограмма «Обеспечение реализации государственной программы»</t>
  </si>
  <si>
    <t>Подпрограмма «Совершенствование механизмов управления региональным развитием в Республике Хакасия»</t>
  </si>
  <si>
    <t>Подпрограмма «Укрепление единства российской нации и гармонизация межнациональных отношений в Республике Хакасия»</t>
  </si>
  <si>
    <t>Подпрограмма «Формирование открытой информационной среды Республики Хакасия»</t>
  </si>
  <si>
    <t>Подпрограмма «Оказание содействия добровольному переселению в Республику Хакасия соотечественников, проживающих за рубежом»</t>
  </si>
  <si>
    <t>Подпрограмма «Развитие социально ориентированной журналистики»</t>
  </si>
  <si>
    <t>Подпрограмма «Развитие дошкольного, начального общего, основного общего, среднего общего образования»</t>
  </si>
  <si>
    <t>Подпрограмма «Развитие системы дополнительного образования детей, выявления и поддержки одаренных детей и молодежи»</t>
  </si>
  <si>
    <t>Подпрограмма «Развитие региональной системы оценки качества образования и информационной открытости системы образования»</t>
  </si>
  <si>
    <t>Подпрограмма «Создание в Республике Хакасия новых мест в общеобразовательных организациях в соответствии с прогнозируемой потребностью и современными условиями обучения»</t>
  </si>
  <si>
    <t>Подпрограмма «Обеспечение жильем молодых семей»</t>
  </si>
  <si>
    <t>Подпрограмма «Повышение устойчивости жилых домов, основных объектов и систем жизнеобеспечения в сейсмических районах Республики Хакасия»</t>
  </si>
  <si>
    <t>Подпрограмма «Свой дом»</t>
  </si>
  <si>
    <t>Подпрограмма «Переселение жителей Республики Хакасия из аварийного и непригодного для проживания жилищного фонда»</t>
  </si>
  <si>
    <t>Подпрограмма «Доступное жилье»</t>
  </si>
  <si>
    <t>Подпрограмма «Активная политика занятости населения и социальная поддержка безработных граждан»</t>
  </si>
  <si>
    <t>Подпрограмма «Улучшение условий и охраны труда в Республике Хакасия»</t>
  </si>
  <si>
    <t>Подпрограмма «Создание общих условий функционирования сельского хозяйства и регулирования рынков сельскохозяйственной продукции, сырья и продовольствия»</t>
  </si>
  <si>
    <t>Подпрограмма «Развитие подотрасли животноводства, переработки и реализации продукции животноводства»</t>
  </si>
  <si>
    <t>Подпрограмма «Развитие подотрасли растениеводства, переработки и реализации продукции растениеводства»</t>
  </si>
  <si>
    <t>Подпрограмма «Развитие малых форм хозяйствования на селе»</t>
  </si>
  <si>
    <t>Подпрограмма «Развитие мелиорируемых земель сельскохозяйственного назначения на территории Республики Хакасия»</t>
  </si>
  <si>
    <t>Подпрограмма «Развитие культурного потенциала Республики Хакасия»</t>
  </si>
  <si>
    <t>Подпрограмма «Наследие»</t>
  </si>
  <si>
    <t>Подпрограмма «Искусство»</t>
  </si>
  <si>
    <t>Подпрограмма «Развитие потребительской кооперации в Республике Хакасия»</t>
  </si>
  <si>
    <t>Подпрограмма «Обеспечение использования, охраны, защиты и воспроизводства лесов»</t>
  </si>
  <si>
    <t>Подпрограмма «Создание условий для эффективного управления муниципальными финансами и повышения устойчивости муниципальных бюджетов Республики Хакасия»</t>
  </si>
  <si>
    <t>Подпрограмма «Управление государственным долгом Республики Хакасия»</t>
  </si>
  <si>
    <t>ПРОГРАММНАЯ ЧАСТЬ</t>
  </si>
  <si>
    <t>Подпрограмма «Обеспечение реализации государственной программы в сфере юстиции и региональной безопасности»</t>
  </si>
  <si>
    <t>Подпрограмма «Чистая вода»</t>
  </si>
  <si>
    <t>Подпрограмма «Управление развитием отрасли физической культуры и спорта в Республике Хакасия»</t>
  </si>
  <si>
    <t>Подпрограмма «Развитие системы подготовки спортивного резерва в Республике Хакасия»</t>
  </si>
  <si>
    <t>Подпрограмма «Сопровождение инвалидов молодого возраста при трудоустройстве»</t>
  </si>
  <si>
    <t>Подпрограмма «Туризм»</t>
  </si>
  <si>
    <t>Подпрограмма «Воволечение молодежи в социальную практику»</t>
  </si>
  <si>
    <t>х</t>
  </si>
  <si>
    <t>2021 год</t>
  </si>
  <si>
    <t>Подпрограмма «Профилактика правонарушений, обеспечение безопасности и общественного порядка в Республике Хакасия»</t>
  </si>
  <si>
    <t>Подпрограмма «Противодействие коррупции в Республике Хакасия»</t>
  </si>
  <si>
    <t>Подпрограмма «Повышение безопасности дорожного движения в Республике Хакасия»</t>
  </si>
  <si>
    <t>Подпрограмма «Развитие и использование сырьевой базы общераспространенных полезных ископаемых Республики Хакасия»</t>
  </si>
  <si>
    <t>Подпрограмма «Развитие субъектов малого и среднего предпринимательства в Республике Хакасия»</t>
  </si>
  <si>
    <t>Подпрограмма «Создание условий для эффективного управления бюджетным процессом и повышения результативности использования средств республиканского бюджета Республики Хакасия»</t>
  </si>
  <si>
    <t>Подпрограмма «Сохранение и воспроизводство природных ресурсов на территории Республики Хакасия, за исключением природных ресурсов, находящихся на особо охраняемых природных территориях федерального значения, а также сохранение объектов животного мира, их биологического разнообразия и генетического фонда на базе ГБУ РХ «Центр живой природы»</t>
  </si>
  <si>
    <t>Подпрограмма «Зеленый стандарт Республики Хакасия»</t>
  </si>
  <si>
    <t>Подпрограмма «Развитие системы обращения с отходами производства и потребления на территории Республики Хакасия»</t>
  </si>
  <si>
    <t>Подпрограмма «Развитие водохозяйственного комплекса Республики Хакасия»</t>
  </si>
  <si>
    <t>Государственная программа «Противодействие незаконному обороту наркотиков, снижение масштабов наркотизации и алкоголизации населения в Республике Хакасия»</t>
  </si>
  <si>
    <t>Государственная программа «Развитие здравоохранения Республики Хакасия»</t>
  </si>
  <si>
    <t>Государственная программа «Социальная поддержка граждан»</t>
  </si>
  <si>
    <t>Государственная программа «Доступная среда»</t>
  </si>
  <si>
    <t>Государственная программа «Развитие транспортной системы Республики Хакасия»</t>
  </si>
  <si>
    <t>Государственная программа «Обеспечение общественного порядка и противодействие преступности в Республике Хакасия»</t>
  </si>
  <si>
    <t>Государственная программа «Региональная политика Республики Хакасия»</t>
  </si>
  <si>
    <t>Государственная программа «Охрана окружающей среды, воспроизводство и использование природных ресурсов в Республике Хакасия»</t>
  </si>
  <si>
    <t>Государственная программа «Экономическое развитие и повышение инвестиционной привлекательности Республики Хакасия»</t>
  </si>
  <si>
    <t>Государственная программа «Защита населения и территорий Республики Хакасия от чрезвычайных ситуаций, обеспечение пожарной безопасности и безопасности людей на водных объектах»</t>
  </si>
  <si>
    <t>Государственная программа «Управление государственным имуществом Республики Хакасия»</t>
  </si>
  <si>
    <t>Государственная программа «Развитие образования в Республике Хакасия»</t>
  </si>
  <si>
    <t>Государственная программа «Развитие инновационной, научной и научно-внедренческой деятельности в Республике Хакасия»</t>
  </si>
  <si>
    <t>Государственная программа «Жилище»</t>
  </si>
  <si>
    <t>Государственная программа «Развитие коммунальной инфраструктуры  Республики Хакасия и обеспечение качественных жилищно-коммунальных услуг»</t>
  </si>
  <si>
    <t>Государственная программа «Информационное общество Республики Хакасия»</t>
  </si>
  <si>
    <t>Государственная программа «Развитие профессионального образования в Республике Хакасия»</t>
  </si>
  <si>
    <t>Государственная программа «Развитие физической культуры и спорта в Республике Хакасия»</t>
  </si>
  <si>
    <t>Государственная программа «Содействие занятости населения Республики Хакасия»</t>
  </si>
  <si>
    <t>Государственная программа «Развитие агропромышленного комплекса Республики Хакасия и социальной сферы на селе»</t>
  </si>
  <si>
    <t>Государственная программа «Развитие промышленности и повышение ее конкурентоспособности»</t>
  </si>
  <si>
    <t>Государственная программа «Культура Республики Хакасия»</t>
  </si>
  <si>
    <t>Государственная программа «Формирование комфортной городской среды и благоустройство территории муниципальных образований Республики Хакасия»</t>
  </si>
  <si>
    <t>Государственная программа «Молодежь Хакасии»</t>
  </si>
  <si>
    <t>Государственная программа «Энергосбережение и повышение энергоэффективности в Республике Хакасия»</t>
  </si>
  <si>
    <t>Государственная программа «Сохранение и развитие малых сел Республики Хакасия»</t>
  </si>
  <si>
    <t>Подпрограмма «Социальное развитие малых сел»</t>
  </si>
  <si>
    <t>Подпрограмма «Содействие в ремонте жилых домов отдельным категориям граждан, проживающим в сельской местности»</t>
  </si>
  <si>
    <t>Государственная программа «Повышение эффективности управления общественными (государственными и муниципальными) финансами Республики Хакасия»</t>
  </si>
  <si>
    <t xml:space="preserve">Расходы республиканского бюджета Республики Хакасия по государственным программам Республики Хакасия </t>
  </si>
  <si>
    <t>А</t>
  </si>
  <si>
    <t>наименование</t>
  </si>
  <si>
    <t>сумма</t>
  </si>
  <si>
    <t>2022 год</t>
  </si>
  <si>
    <t>Подпрограмма «Комплексное развитие сельских территорий»</t>
  </si>
  <si>
    <t>Подпрограмма «Развитие товарного рыбоводства»</t>
  </si>
  <si>
    <t>Подпрограмма «Развитие садоводческих, огороднических некоммерческих объединений граждан»</t>
  </si>
  <si>
    <t>Подпрограмма «Патриотическое воспитание молодежи»</t>
  </si>
  <si>
    <t>Подпрограмма «Содействие развитию добровольчества (волонтерства) в Республике Хакасия»</t>
  </si>
  <si>
    <t>Подпрограмма «Развитие мировой юстиции в Республике Хакасия»</t>
  </si>
  <si>
    <t>законопроект</t>
  </si>
  <si>
    <t>темп роста к сводной бюджетной росписи</t>
  </si>
  <si>
    <t>Подпрограмма «Профилактика заболеваний и формирование здорового образа жизни. Развитие первичной медико-санитарной помощи и медицинской реабилитации населения, в том числе детей»</t>
  </si>
  <si>
    <t>2023 год</t>
  </si>
  <si>
    <t>Государственная программа «Развитие лесного хозяйства Республики Хакасия»</t>
  </si>
  <si>
    <t>Подпрограмма «Формирование благоприятной инвестиционной среды в Республике Хакасия»</t>
  </si>
  <si>
    <t>Подпрограмма «Определение статуса лесов, расположенных на земельных участках, ранее находившихся в ведении сельскохозяйственных организаций»</t>
  </si>
  <si>
    <t>темп роста к 2022 году</t>
  </si>
  <si>
    <t>процент исполнения от сводной бюджетной росписи</t>
  </si>
  <si>
    <t>Государственная программа «Повышение качества государственных услуг на базе многофункциональных центров предоставления государственных и муниципальных услуг в Республике Хакасия»</t>
  </si>
  <si>
    <t>2020 год (факт)</t>
  </si>
  <si>
    <t>Закон         № 59-ЗРХ</t>
  </si>
  <si>
    <t>сводная бюджетная роспись на 01.10.2021</t>
  </si>
  <si>
    <t>2024 год</t>
  </si>
  <si>
    <t>Государственная программа «Развитие туризма в Республике Хакасия»</t>
  </si>
  <si>
    <t>Подпрограмма «Коренные малочисленные народы, проживающие в Республике Хакасия»</t>
  </si>
  <si>
    <t>Государственная программа «Сохранение и развитие хакасского языка»</t>
  </si>
  <si>
    <t>темп роста к 2023 году</t>
  </si>
  <si>
    <t>Подпрограмма «Развитие и модернизация систем коммунальной инфраструктуры Республики Хакасия»</t>
  </si>
  <si>
    <t>Приложение 6 к заключению Контрольно-счетной палаты Республики Хакасия на проект закона Республики Хакасия «О республиканском бюджете Республики Хакасия на 2022 год 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</si>
</sst>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9.35"/>
      <color theme="1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Arial Cyr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0"/>
    <xf numFmtId="49" fontId="2" fillId="0" borderId="2">
      <alignment horizontal="center"/>
    </xf>
    <xf numFmtId="4" fontId="3" fillId="0" borderId="3">
      <alignment horizontal="right"/>
    </xf>
    <xf numFmtId="49" fontId="2" fillId="0" borderId="3">
      <alignment horizontal="center"/>
    </xf>
    <xf numFmtId="4" fontId="2" fillId="0" borderId="3">
      <alignment horizontal="right"/>
    </xf>
    <xf numFmtId="4" fontId="2" fillId="0" borderId="4">
      <alignment horizontal="right"/>
    </xf>
    <xf numFmtId="0" fontId="2" fillId="0" borderId="5">
      <alignment horizontal="left" wrapText="1" indent="2"/>
    </xf>
    <xf numFmtId="0" fontId="3" fillId="0" borderId="6">
      <alignment horizontal="left" wrapText="1" indent="2"/>
    </xf>
    <xf numFmtId="0" fontId="2" fillId="0" borderId="7">
      <alignment horizontal="left" wrapText="1" indent="2"/>
    </xf>
    <xf numFmtId="49" fontId="2" fillId="0" borderId="8">
      <alignment horizontal="center"/>
    </xf>
    <xf numFmtId="49" fontId="2" fillId="0" borderId="9">
      <alignment horizontal="center"/>
    </xf>
    <xf numFmtId="4" fontId="2" fillId="0" borderId="9">
      <alignment horizontal="right"/>
    </xf>
    <xf numFmtId="49" fontId="3" fillId="0" borderId="9">
      <alignment horizontal="center"/>
    </xf>
    <xf numFmtId="4" fontId="3" fillId="0" borderId="9">
      <alignment horizontal="right"/>
    </xf>
    <xf numFmtId="0" fontId="4" fillId="0" borderId="10"/>
    <xf numFmtId="4" fontId="2" fillId="0" borderId="7">
      <alignment horizontal="right"/>
    </xf>
    <xf numFmtId="0" fontId="2" fillId="0" borderId="11">
      <alignment horizontal="left" wrapText="1" indent="2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7" fillId="0" borderId="0" applyFont="0" applyFill="0" applyBorder="0" applyAlignment="0" applyProtection="0"/>
    <xf numFmtId="4" fontId="14" fillId="3" borderId="9">
      <alignment horizontal="right" vertical="top" shrinkToFit="1"/>
    </xf>
    <xf numFmtId="0" fontId="14" fillId="0" borderId="19"/>
  </cellStyleXfs>
  <cellXfs count="82">
    <xf numFmtId="0" fontId="0" fillId="0" borderId="0" xfId="0"/>
    <xf numFmtId="165" fontId="10" fillId="0" borderId="0" xfId="1" applyNumberFormat="1" applyFont="1" applyFill="1" applyAlignment="1">
      <alignment vertical="top" wrapText="1"/>
    </xf>
    <xf numFmtId="0" fontId="10" fillId="0" borderId="0" xfId="1" applyFont="1" applyFill="1" applyAlignment="1">
      <alignment vertical="top" wrapText="1"/>
    </xf>
    <xf numFmtId="3" fontId="8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vertical="top" wrapText="1"/>
    </xf>
    <xf numFmtId="0" fontId="9" fillId="0" borderId="0" xfId="1" applyFont="1" applyFill="1"/>
    <xf numFmtId="3" fontId="11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9" fillId="0" borderId="1" xfId="19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vertical="top" wrapText="1"/>
    </xf>
    <xf numFmtId="166" fontId="9" fillId="0" borderId="1" xfId="0" applyNumberFormat="1" applyFont="1" applyFill="1" applyBorder="1" applyAlignment="1">
      <alignment horizontal="right" wrapText="1"/>
    </xf>
    <xf numFmtId="3" fontId="10" fillId="0" borderId="0" xfId="1" applyNumberFormat="1" applyFont="1" applyFill="1" applyAlignment="1">
      <alignment vertical="top" wrapText="1"/>
    </xf>
    <xf numFmtId="165" fontId="9" fillId="0" borderId="1" xfId="0" applyNumberFormat="1" applyFont="1" applyFill="1" applyBorder="1" applyAlignment="1">
      <alignment horizontal="right" wrapText="1"/>
    </xf>
    <xf numFmtId="1" fontId="9" fillId="0" borderId="1" xfId="0" applyNumberFormat="1" applyFont="1" applyFill="1" applyBorder="1" applyAlignment="1">
      <alignment horizontal="right" wrapText="1"/>
    </xf>
    <xf numFmtId="0" fontId="9" fillId="0" borderId="0" xfId="0" applyFont="1" applyFill="1"/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/>
    <xf numFmtId="3" fontId="9" fillId="0" borderId="15" xfId="0" applyNumberFormat="1" applyFont="1" applyFill="1" applyBorder="1" applyAlignment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166" fontId="9" fillId="0" borderId="0" xfId="0" applyNumberFormat="1" applyFont="1" applyFill="1"/>
    <xf numFmtId="166" fontId="9" fillId="0" borderId="1" xfId="0" applyNumberFormat="1" applyFont="1" applyFill="1" applyBorder="1"/>
    <xf numFmtId="166" fontId="10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/>
    </xf>
    <xf numFmtId="3" fontId="9" fillId="0" borderId="12" xfId="0" applyNumberFormat="1" applyFont="1" applyFill="1" applyBorder="1" applyAlignment="1">
      <alignment horizontal="right"/>
    </xf>
    <xf numFmtId="0" fontId="9" fillId="0" borderId="13" xfId="0" applyFont="1" applyFill="1" applyBorder="1" applyAlignment="1">
      <alignment vertical="top" wrapText="1"/>
    </xf>
    <xf numFmtId="3" fontId="9" fillId="0" borderId="0" xfId="0" applyNumberFormat="1" applyFont="1" applyFill="1"/>
    <xf numFmtId="165" fontId="9" fillId="0" borderId="0" xfId="0" applyNumberFormat="1" applyFont="1" applyFill="1"/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 wrapText="1"/>
    </xf>
    <xf numFmtId="3" fontId="10" fillId="0" borderId="12" xfId="0" applyNumberFormat="1" applyFont="1" applyFill="1" applyBorder="1" applyAlignment="1">
      <alignment horizontal="right" wrapText="1"/>
    </xf>
    <xf numFmtId="0" fontId="9" fillId="0" borderId="1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/>
    <xf numFmtId="0" fontId="10" fillId="0" borderId="13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10" fillId="0" borderId="13" xfId="0" applyFont="1" applyFill="1" applyBorder="1" applyAlignment="1">
      <alignment vertical="top"/>
    </xf>
    <xf numFmtId="166" fontId="10" fillId="0" borderId="1" xfId="0" applyNumberFormat="1" applyFont="1" applyFill="1" applyBorder="1"/>
    <xf numFmtId="165" fontId="10" fillId="0" borderId="1" xfId="0" applyNumberFormat="1" applyFont="1" applyFill="1" applyBorder="1"/>
    <xf numFmtId="3" fontId="10" fillId="0" borderId="12" xfId="0" applyNumberFormat="1" applyFont="1" applyFill="1" applyBorder="1"/>
    <xf numFmtId="0" fontId="10" fillId="0" borderId="0" xfId="0" applyFont="1" applyFill="1" applyBorder="1" applyAlignment="1">
      <alignment horizontal="left" vertical="top"/>
    </xf>
    <xf numFmtId="3" fontId="10" fillId="0" borderId="0" xfId="0" applyNumberFormat="1" applyFont="1" applyFill="1" applyBorder="1"/>
    <xf numFmtId="166" fontId="10" fillId="0" borderId="0" xfId="0" applyNumberFormat="1" applyFont="1" applyFill="1" applyBorder="1"/>
    <xf numFmtId="3" fontId="9" fillId="0" borderId="9" xfId="21" applyNumberFormat="1" applyFont="1" applyFill="1" applyAlignment="1" applyProtection="1">
      <alignment horizontal="right" shrinkToFit="1"/>
    </xf>
    <xf numFmtId="0" fontId="9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/>
    <xf numFmtId="165" fontId="11" fillId="0" borderId="1" xfId="0" applyNumberFormat="1" applyFont="1" applyFill="1" applyBorder="1" applyAlignment="1"/>
    <xf numFmtId="165" fontId="8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horizontal="right"/>
    </xf>
    <xf numFmtId="0" fontId="12" fillId="0" borderId="9" xfId="0" applyNumberFormat="1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right" wrapText="1"/>
    </xf>
    <xf numFmtId="3" fontId="9" fillId="0" borderId="1" xfId="19" applyNumberFormat="1" applyFont="1" applyFill="1" applyBorder="1" applyAlignment="1">
      <alignment horizontal="right"/>
    </xf>
    <xf numFmtId="3" fontId="10" fillId="0" borderId="1" xfId="19" applyNumberFormat="1" applyFont="1" applyFill="1" applyBorder="1" applyAlignment="1">
      <alignment horizontal="right"/>
    </xf>
    <xf numFmtId="3" fontId="12" fillId="0" borderId="9" xfId="0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/>
    <xf numFmtId="0" fontId="16" fillId="2" borderId="0" xfId="19" applyFont="1" applyFill="1" applyAlignment="1">
      <alignment vertical="top" wrapText="1"/>
    </xf>
    <xf numFmtId="3" fontId="10" fillId="0" borderId="1" xfId="20" applyNumberFormat="1" applyFont="1" applyFill="1" applyBorder="1" applyAlignment="1" applyProtection="1">
      <alignment horizontal="center" vertical="center" wrapText="1"/>
      <protection locked="0"/>
    </xf>
    <xf numFmtId="3" fontId="10" fillId="0" borderId="14" xfId="20" applyNumberFormat="1" applyFont="1" applyFill="1" applyBorder="1" applyAlignment="1" applyProtection="1">
      <alignment horizontal="center" vertical="center" wrapText="1"/>
      <protection locked="0"/>
    </xf>
    <xf numFmtId="3" fontId="10" fillId="0" borderId="12" xfId="2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2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20" applyNumberFormat="1" applyFont="1" applyFill="1" applyBorder="1" applyAlignment="1" applyProtection="1">
      <alignment horizontal="center" vertical="center" wrapText="1"/>
      <protection locked="0"/>
    </xf>
    <xf numFmtId="164" fontId="10" fillId="0" borderId="14" xfId="20" applyFont="1" applyFill="1" applyBorder="1" applyAlignment="1" applyProtection="1">
      <alignment horizontal="center" vertical="center" wrapText="1"/>
      <protection locked="0"/>
    </xf>
    <xf numFmtId="164" fontId="10" fillId="0" borderId="12" xfId="20" applyFont="1" applyFill="1" applyBorder="1" applyAlignment="1" applyProtection="1">
      <alignment horizontal="center" vertical="center" wrapText="1"/>
      <protection locked="0"/>
    </xf>
    <xf numFmtId="0" fontId="16" fillId="2" borderId="0" xfId="19" applyFont="1" applyFill="1" applyAlignment="1">
      <alignment horizontal="left" vertical="top" wrapText="1"/>
    </xf>
    <xf numFmtId="0" fontId="10" fillId="0" borderId="0" xfId="1" applyFont="1" applyFill="1" applyAlignment="1">
      <alignment horizontal="center" vertical="top" wrapText="1"/>
    </xf>
    <xf numFmtId="165" fontId="9" fillId="0" borderId="18" xfId="1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2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/>
    <xf numFmtId="3" fontId="10" fillId="0" borderId="16" xfId="20" applyNumberFormat="1" applyFont="1" applyFill="1" applyBorder="1" applyAlignment="1" applyProtection="1">
      <alignment horizontal="center" vertical="center" wrapText="1"/>
      <protection locked="0"/>
    </xf>
    <xf numFmtId="3" fontId="10" fillId="0" borderId="17" xfId="2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166" fontId="10" fillId="0" borderId="14" xfId="20" applyNumberFormat="1" applyFont="1" applyFill="1" applyBorder="1" applyAlignment="1" applyProtection="1">
      <alignment horizontal="center" vertical="center" wrapText="1"/>
      <protection locked="0"/>
    </xf>
    <xf numFmtId="166" fontId="10" fillId="0" borderId="12" xfId="20" applyNumberFormat="1" applyFont="1" applyFill="1" applyBorder="1" applyAlignment="1" applyProtection="1">
      <alignment horizontal="center" vertical="center" wrapText="1"/>
      <protection locked="0"/>
    </xf>
    <xf numFmtId="164" fontId="10" fillId="0" borderId="14" xfId="20" applyFont="1" applyFill="1" applyBorder="1" applyAlignment="1" applyProtection="1">
      <alignment horizontal="center" vertical="center" textRotation="90" wrapText="1"/>
      <protection locked="0"/>
    </xf>
    <xf numFmtId="164" fontId="10" fillId="0" borderId="12" xfId="20" applyFont="1" applyFill="1" applyBorder="1" applyAlignment="1" applyProtection="1">
      <alignment horizontal="center" vertical="center" textRotation="90" wrapText="1"/>
      <protection locked="0"/>
    </xf>
  </cellXfs>
  <cellStyles count="23">
    <cellStyle name="xl100" xfId="2" xr:uid="{00000000-0005-0000-0000-000000000000}"/>
    <cellStyle name="xl101" xfId="3" xr:uid="{00000000-0005-0000-0000-000001000000}"/>
    <cellStyle name="xl105" xfId="4" xr:uid="{00000000-0005-0000-0000-000002000000}"/>
    <cellStyle name="xl107" xfId="5" xr:uid="{00000000-0005-0000-0000-000003000000}"/>
    <cellStyle name="xl111" xfId="6" xr:uid="{00000000-0005-0000-0000-000004000000}"/>
    <cellStyle name="xl121" xfId="7" xr:uid="{00000000-0005-0000-0000-000005000000}"/>
    <cellStyle name="xl25" xfId="22" xr:uid="{00000000-0005-0000-0000-000006000000}"/>
    <cellStyle name="xl33 2" xfId="8" xr:uid="{00000000-0005-0000-0000-000007000000}"/>
    <cellStyle name="xl34" xfId="9" xr:uid="{00000000-0005-0000-0000-000008000000}"/>
    <cellStyle name="xl36" xfId="21" xr:uid="{00000000-0005-0000-0000-000009000000}"/>
    <cellStyle name="xl44" xfId="10" xr:uid="{00000000-0005-0000-0000-00000A000000}"/>
    <cellStyle name="xl52" xfId="11" xr:uid="{00000000-0005-0000-0000-00000B000000}"/>
    <cellStyle name="xl56" xfId="12" xr:uid="{00000000-0005-0000-0000-00000C000000}"/>
    <cellStyle name="xl56 2" xfId="13" xr:uid="{00000000-0005-0000-0000-00000D000000}"/>
    <cellStyle name="xl57" xfId="14" xr:uid="{00000000-0005-0000-0000-00000E000000}"/>
    <cellStyle name="xl75" xfId="15" xr:uid="{00000000-0005-0000-0000-00000F000000}"/>
    <cellStyle name="xl76" xfId="16" xr:uid="{00000000-0005-0000-0000-000010000000}"/>
    <cellStyle name="xl80" xfId="17" xr:uid="{00000000-0005-0000-0000-000011000000}"/>
    <cellStyle name="Гиперссылка 2" xfId="18" xr:uid="{00000000-0005-0000-0000-000012000000}"/>
    <cellStyle name="Денежный 2" xfId="20" xr:uid="{00000000-0005-0000-0000-000013000000}"/>
    <cellStyle name="Обычный" xfId="0" builtinId="0"/>
    <cellStyle name="Обычный 2" xfId="1" xr:uid="{00000000-0005-0000-0000-000015000000}"/>
    <cellStyle name="Обычный 3" xfId="19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L121"/>
  <sheetViews>
    <sheetView tabSelected="1"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127" sqref="D127"/>
    </sheetView>
  </sheetViews>
  <sheetFormatPr defaultColWidth="10.28515625" defaultRowHeight="15.75" x14ac:dyDescent="0.25"/>
  <cols>
    <col min="1" max="1" width="62.28515625" style="14" customWidth="1"/>
    <col min="2" max="2" width="12.28515625" style="25" customWidth="1"/>
    <col min="3" max="3" width="14" style="19" customWidth="1"/>
    <col min="4" max="4" width="12.5703125" style="25" customWidth="1"/>
    <col min="5" max="5" width="14" style="25" customWidth="1"/>
    <col min="6" max="6" width="14.140625" style="14" customWidth="1"/>
    <col min="7" max="7" width="13.28515625" style="14" customWidth="1"/>
    <col min="8" max="8" width="13.42578125" style="14" customWidth="1"/>
    <col min="9" max="9" width="7.28515625" style="14" customWidth="1"/>
    <col min="10" max="10" width="13.85546875" style="14" customWidth="1"/>
    <col min="11" max="11" width="7.28515625" style="14" customWidth="1"/>
    <col min="12" max="16384" width="10.28515625" style="14"/>
  </cols>
  <sheetData>
    <row r="1" spans="1:12" ht="54" customHeight="1" x14ac:dyDescent="0.25">
      <c r="G1" s="69" t="s">
        <v>124</v>
      </c>
      <c r="H1" s="69"/>
      <c r="I1" s="69"/>
      <c r="J1" s="69"/>
      <c r="K1" s="69"/>
      <c r="L1" s="61"/>
    </row>
    <row r="2" spans="1:12" x14ac:dyDescent="0.25">
      <c r="F2" s="26"/>
      <c r="G2" s="26"/>
      <c r="H2" s="26"/>
      <c r="I2" s="26"/>
      <c r="J2" s="26"/>
      <c r="K2" s="26"/>
    </row>
    <row r="3" spans="1:12" s="5" customFormat="1" ht="15.75" customHeight="1" x14ac:dyDescent="0.25">
      <c r="A3" s="70" t="s">
        <v>94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2" s="5" customFormat="1" x14ac:dyDescent="0.25">
      <c r="A4" s="2"/>
      <c r="B4" s="11"/>
      <c r="C4" s="9"/>
      <c r="D4" s="11"/>
      <c r="E4" s="11"/>
      <c r="F4" s="1"/>
      <c r="G4" s="1"/>
      <c r="H4" s="1"/>
      <c r="I4" s="1"/>
      <c r="J4" s="71" t="s">
        <v>0</v>
      </c>
      <c r="K4" s="71"/>
    </row>
    <row r="5" spans="1:12" s="5" customFormat="1" ht="18" customHeight="1" x14ac:dyDescent="0.25">
      <c r="A5" s="72" t="s">
        <v>96</v>
      </c>
      <c r="B5" s="73" t="s">
        <v>115</v>
      </c>
      <c r="C5" s="74"/>
      <c r="D5" s="75" t="s">
        <v>54</v>
      </c>
      <c r="E5" s="76"/>
      <c r="F5" s="77" t="s">
        <v>105</v>
      </c>
      <c r="G5" s="77"/>
      <c r="H5" s="77"/>
      <c r="I5" s="77"/>
      <c r="J5" s="77"/>
      <c r="K5" s="77"/>
    </row>
    <row r="6" spans="1:12" s="5" customFormat="1" ht="63" customHeight="1" x14ac:dyDescent="0.25">
      <c r="A6" s="72"/>
      <c r="B6" s="63" t="s">
        <v>97</v>
      </c>
      <c r="C6" s="78" t="s">
        <v>113</v>
      </c>
      <c r="D6" s="62" t="s">
        <v>116</v>
      </c>
      <c r="E6" s="62" t="s">
        <v>117</v>
      </c>
      <c r="F6" s="63" t="s">
        <v>98</v>
      </c>
      <c r="G6" s="65" t="s">
        <v>106</v>
      </c>
      <c r="H6" s="67" t="s">
        <v>108</v>
      </c>
      <c r="I6" s="80" t="s">
        <v>112</v>
      </c>
      <c r="J6" s="67" t="s">
        <v>118</v>
      </c>
      <c r="K6" s="80" t="s">
        <v>122</v>
      </c>
    </row>
    <row r="7" spans="1:12" s="27" customFormat="1" x14ac:dyDescent="0.25">
      <c r="A7" s="72"/>
      <c r="B7" s="64"/>
      <c r="C7" s="79"/>
      <c r="D7" s="62"/>
      <c r="E7" s="62"/>
      <c r="F7" s="64"/>
      <c r="G7" s="66"/>
      <c r="H7" s="68"/>
      <c r="I7" s="81"/>
      <c r="J7" s="68"/>
      <c r="K7" s="81"/>
    </row>
    <row r="8" spans="1:12" s="30" customFormat="1" x14ac:dyDescent="0.25">
      <c r="A8" s="28" t="s">
        <v>95</v>
      </c>
      <c r="B8" s="29">
        <v>1</v>
      </c>
      <c r="C8" s="29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</row>
    <row r="9" spans="1:12" s="30" customFormat="1" ht="31.5" x14ac:dyDescent="0.25">
      <c r="A9" s="55" t="s">
        <v>119</v>
      </c>
      <c r="B9" s="7" t="s">
        <v>53</v>
      </c>
      <c r="C9" s="7" t="s">
        <v>53</v>
      </c>
      <c r="D9" s="57" t="s">
        <v>53</v>
      </c>
      <c r="E9" s="57" t="s">
        <v>53</v>
      </c>
      <c r="F9" s="58">
        <v>62505</v>
      </c>
      <c r="G9" s="57" t="s">
        <v>53</v>
      </c>
      <c r="H9" s="58">
        <v>57562</v>
      </c>
      <c r="I9" s="32">
        <f t="shared" ref="I9:I40" si="0">H9/F9*100</f>
        <v>92.091832653387726</v>
      </c>
      <c r="J9" s="58">
        <v>52928</v>
      </c>
      <c r="K9" s="21">
        <f t="shared" ref="K9:K10" si="1">J9/H9*100</f>
        <v>91.949550050380452</v>
      </c>
    </row>
    <row r="10" spans="1:12" s="30" customFormat="1" ht="31.5" x14ac:dyDescent="0.25">
      <c r="A10" s="55" t="s">
        <v>121</v>
      </c>
      <c r="B10" s="7" t="s">
        <v>53</v>
      </c>
      <c r="C10" s="7" t="s">
        <v>53</v>
      </c>
      <c r="D10" s="57" t="s">
        <v>53</v>
      </c>
      <c r="E10" s="57" t="s">
        <v>53</v>
      </c>
      <c r="F10" s="58">
        <v>2370</v>
      </c>
      <c r="G10" s="57" t="s">
        <v>53</v>
      </c>
      <c r="H10" s="58">
        <v>2370</v>
      </c>
      <c r="I10" s="32">
        <f t="shared" si="0"/>
        <v>100</v>
      </c>
      <c r="J10" s="58">
        <v>2370</v>
      </c>
      <c r="K10" s="21">
        <f t="shared" si="1"/>
        <v>100</v>
      </c>
    </row>
    <row r="11" spans="1:12" s="27" customFormat="1" ht="31.5" x14ac:dyDescent="0.25">
      <c r="A11" s="4" t="s">
        <v>66</v>
      </c>
      <c r="B11" s="31">
        <v>9437509</v>
      </c>
      <c r="C11" s="60">
        <v>92.174974745301867</v>
      </c>
      <c r="D11" s="31">
        <v>9257085</v>
      </c>
      <c r="E11" s="31">
        <v>9588527</v>
      </c>
      <c r="F11" s="31">
        <v>8166514</v>
      </c>
      <c r="G11" s="21">
        <f t="shared" ref="G11:G37" si="2">F11/E11*100</f>
        <v>85.169640759211504</v>
      </c>
      <c r="H11" s="31">
        <v>8128522</v>
      </c>
      <c r="I11" s="32">
        <f t="shared" si="0"/>
        <v>99.534783140027685</v>
      </c>
      <c r="J11" s="31">
        <v>7983100</v>
      </c>
      <c r="K11" s="21">
        <f>J11/H11*100</f>
        <v>98.210966274065569</v>
      </c>
    </row>
    <row r="12" spans="1:12" ht="63" x14ac:dyDescent="0.25">
      <c r="A12" s="41" t="s">
        <v>107</v>
      </c>
      <c r="B12" s="3">
        <v>295786</v>
      </c>
      <c r="C12" s="53">
        <v>78.080882741143554</v>
      </c>
      <c r="D12" s="7">
        <v>896165</v>
      </c>
      <c r="E12" s="7">
        <v>934533</v>
      </c>
      <c r="F12" s="7">
        <v>331276</v>
      </c>
      <c r="G12" s="12">
        <f t="shared" si="2"/>
        <v>35.448293425700321</v>
      </c>
      <c r="H12" s="7">
        <v>312257</v>
      </c>
      <c r="I12" s="12">
        <f t="shared" si="0"/>
        <v>94.258865719219017</v>
      </c>
      <c r="J12" s="7">
        <v>344236</v>
      </c>
      <c r="K12" s="12">
        <f t="shared" ref="K12:K63" si="3">J12/H12*100</f>
        <v>110.24124359101637</v>
      </c>
    </row>
    <row r="13" spans="1:12" ht="94.5" x14ac:dyDescent="0.25">
      <c r="A13" s="15" t="s">
        <v>1</v>
      </c>
      <c r="B13" s="3">
        <v>3961726</v>
      </c>
      <c r="C13" s="53">
        <v>88.821783423525147</v>
      </c>
      <c r="D13" s="7">
        <v>2703371</v>
      </c>
      <c r="E13" s="7">
        <v>2959937</v>
      </c>
      <c r="F13" s="7">
        <v>1904884</v>
      </c>
      <c r="G13" s="12">
        <f t="shared" si="2"/>
        <v>64.355558918990511</v>
      </c>
      <c r="H13" s="7">
        <v>1746288</v>
      </c>
      <c r="I13" s="12">
        <f t="shared" si="0"/>
        <v>91.674243680980055</v>
      </c>
      <c r="J13" s="7">
        <v>1757661</v>
      </c>
      <c r="K13" s="12">
        <f t="shared" si="3"/>
        <v>100.65126714493829</v>
      </c>
    </row>
    <row r="14" spans="1:12" x14ac:dyDescent="0.25">
      <c r="A14" s="15" t="s">
        <v>2</v>
      </c>
      <c r="B14" s="3">
        <v>151871</v>
      </c>
      <c r="C14" s="53">
        <v>80.832752297972675</v>
      </c>
      <c r="D14" s="7">
        <v>58351</v>
      </c>
      <c r="E14" s="7">
        <v>57540</v>
      </c>
      <c r="F14" s="7">
        <v>44829</v>
      </c>
      <c r="G14" s="12">
        <f t="shared" si="2"/>
        <v>77.909280500521376</v>
      </c>
      <c r="H14" s="7">
        <v>81807</v>
      </c>
      <c r="I14" s="12">
        <f t="shared" si="0"/>
        <v>182.48678310914809</v>
      </c>
      <c r="J14" s="7">
        <v>40880</v>
      </c>
      <c r="K14" s="12">
        <f t="shared" si="3"/>
        <v>49.971273851870869</v>
      </c>
    </row>
    <row r="15" spans="1:12" ht="17.25" customHeight="1" x14ac:dyDescent="0.25">
      <c r="A15" s="15" t="s">
        <v>3</v>
      </c>
      <c r="B15" s="3">
        <v>54235</v>
      </c>
      <c r="C15" s="53">
        <v>59.699274604554908</v>
      </c>
      <c r="D15" s="7">
        <v>180740</v>
      </c>
      <c r="E15" s="7">
        <v>213140</v>
      </c>
      <c r="F15" s="7">
        <v>286407</v>
      </c>
      <c r="G15" s="12">
        <f t="shared" si="2"/>
        <v>134.37505864689876</v>
      </c>
      <c r="H15" s="7">
        <v>246613</v>
      </c>
      <c r="I15" s="12">
        <f t="shared" si="0"/>
        <v>86.10578652058085</v>
      </c>
      <c r="J15" s="7">
        <v>77355</v>
      </c>
      <c r="K15" s="12">
        <f t="shared" si="3"/>
        <v>31.366959568230385</v>
      </c>
    </row>
    <row r="16" spans="1:12" ht="33.75" customHeight="1" x14ac:dyDescent="0.25">
      <c r="A16" s="15" t="s">
        <v>4</v>
      </c>
      <c r="B16" s="3">
        <v>696960</v>
      </c>
      <c r="C16" s="53">
        <v>87.848151364623533</v>
      </c>
      <c r="D16" s="7">
        <v>949578</v>
      </c>
      <c r="E16" s="7">
        <v>954467</v>
      </c>
      <c r="F16" s="7">
        <v>962324</v>
      </c>
      <c r="G16" s="12">
        <f t="shared" si="2"/>
        <v>100.8231819434302</v>
      </c>
      <c r="H16" s="7">
        <v>992591</v>
      </c>
      <c r="I16" s="12">
        <f t="shared" si="0"/>
        <v>103.14519849863456</v>
      </c>
      <c r="J16" s="7">
        <v>1024005</v>
      </c>
      <c r="K16" s="12">
        <f t="shared" si="3"/>
        <v>103.16484836151044</v>
      </c>
    </row>
    <row r="17" spans="1:11" ht="18.75" customHeight="1" x14ac:dyDescent="0.25">
      <c r="A17" s="15" t="s">
        <v>5</v>
      </c>
      <c r="B17" s="3">
        <v>4276931</v>
      </c>
      <c r="C17" s="53">
        <v>98.832340718957383</v>
      </c>
      <c r="D17" s="7">
        <v>4468880</v>
      </c>
      <c r="E17" s="7">
        <v>4468910</v>
      </c>
      <c r="F17" s="7">
        <v>4636794</v>
      </c>
      <c r="G17" s="12">
        <f t="shared" si="2"/>
        <v>103.75671024925541</v>
      </c>
      <c r="H17" s="7">
        <v>4748966</v>
      </c>
      <c r="I17" s="12">
        <f t="shared" si="0"/>
        <v>102.41917152239242</v>
      </c>
      <c r="J17" s="7">
        <v>4738963</v>
      </c>
      <c r="K17" s="12">
        <f t="shared" si="3"/>
        <v>99.78936467433121</v>
      </c>
    </row>
    <row r="18" spans="1:11" s="27" customFormat="1" ht="31.5" x14ac:dyDescent="0.25">
      <c r="A18" s="4" t="s">
        <v>67</v>
      </c>
      <c r="B18" s="6">
        <v>6386206</v>
      </c>
      <c r="C18" s="52">
        <v>94.639734483792921</v>
      </c>
      <c r="D18" s="31">
        <v>7330620</v>
      </c>
      <c r="E18" s="31">
        <v>7355014.0199999996</v>
      </c>
      <c r="F18" s="31">
        <v>4255304</v>
      </c>
      <c r="G18" s="32">
        <f t="shared" si="2"/>
        <v>57.855824454295202</v>
      </c>
      <c r="H18" s="31">
        <v>4171808</v>
      </c>
      <c r="I18" s="32">
        <f t="shared" si="0"/>
        <v>98.037837014699775</v>
      </c>
      <c r="J18" s="31">
        <v>4199654</v>
      </c>
      <c r="K18" s="32">
        <f t="shared" si="3"/>
        <v>100.66748038260629</v>
      </c>
    </row>
    <row r="19" spans="1:11" ht="31.5" x14ac:dyDescent="0.25">
      <c r="A19" s="15" t="s">
        <v>6</v>
      </c>
      <c r="B19" s="3">
        <v>1212929</v>
      </c>
      <c r="C19" s="53">
        <v>92.589363889866405</v>
      </c>
      <c r="D19" s="7">
        <v>1493754</v>
      </c>
      <c r="E19" s="7">
        <v>1488041</v>
      </c>
      <c r="F19" s="7">
        <v>1110710</v>
      </c>
      <c r="G19" s="12">
        <f t="shared" si="2"/>
        <v>74.642432567382215</v>
      </c>
      <c r="H19" s="7">
        <v>1128185</v>
      </c>
      <c r="I19" s="12">
        <f t="shared" si="0"/>
        <v>101.57331796778637</v>
      </c>
      <c r="J19" s="7">
        <v>1150592</v>
      </c>
      <c r="K19" s="12">
        <f t="shared" si="3"/>
        <v>101.98611043401571</v>
      </c>
    </row>
    <row r="20" spans="1:11" ht="15" customHeight="1" x14ac:dyDescent="0.25">
      <c r="A20" s="15" t="s">
        <v>7</v>
      </c>
      <c r="B20" s="3">
        <v>368983</v>
      </c>
      <c r="C20" s="53">
        <v>98.283292668634203</v>
      </c>
      <c r="D20" s="7">
        <v>213939</v>
      </c>
      <c r="E20" s="7">
        <v>213939</v>
      </c>
      <c r="F20" s="7">
        <v>50522</v>
      </c>
      <c r="G20" s="12">
        <f t="shared" si="2"/>
        <v>23.615142634115333</v>
      </c>
      <c r="H20" s="7">
        <v>47868</v>
      </c>
      <c r="I20" s="12">
        <f t="shared" si="0"/>
        <v>94.746842959502786</v>
      </c>
      <c r="J20" s="7">
        <v>47868</v>
      </c>
      <c r="K20" s="12">
        <f t="shared" si="3"/>
        <v>100</v>
      </c>
    </row>
    <row r="21" spans="1:11" ht="31.5" x14ac:dyDescent="0.25">
      <c r="A21" s="15" t="s">
        <v>8</v>
      </c>
      <c r="B21" s="3">
        <v>1250260</v>
      </c>
      <c r="C21" s="53">
        <v>96.054738278380952</v>
      </c>
      <c r="D21" s="7">
        <v>1206323</v>
      </c>
      <c r="E21" s="7">
        <v>1206686</v>
      </c>
      <c r="F21" s="7">
        <v>1264840</v>
      </c>
      <c r="G21" s="12">
        <f t="shared" si="2"/>
        <v>104.81931504964837</v>
      </c>
      <c r="H21" s="7">
        <v>1200192</v>
      </c>
      <c r="I21" s="12">
        <f t="shared" si="0"/>
        <v>94.88883969513931</v>
      </c>
      <c r="J21" s="7">
        <v>1186795</v>
      </c>
      <c r="K21" s="12">
        <f t="shared" si="3"/>
        <v>98.883761931424303</v>
      </c>
    </row>
    <row r="22" spans="1:11" ht="31.5" x14ac:dyDescent="0.25">
      <c r="A22" s="15" t="s">
        <v>9</v>
      </c>
      <c r="B22" s="3">
        <v>2830145</v>
      </c>
      <c r="C22" s="53">
        <v>96.505552706381721</v>
      </c>
      <c r="D22" s="7">
        <v>3365577</v>
      </c>
      <c r="E22" s="7">
        <v>3395321</v>
      </c>
      <c r="F22" s="7">
        <v>708084</v>
      </c>
      <c r="G22" s="12">
        <f t="shared" si="2"/>
        <v>20.854699747093132</v>
      </c>
      <c r="H22" s="7">
        <v>676033</v>
      </c>
      <c r="I22" s="12">
        <f t="shared" si="0"/>
        <v>95.4735596341677</v>
      </c>
      <c r="J22" s="7">
        <v>696013</v>
      </c>
      <c r="K22" s="12">
        <f t="shared" si="3"/>
        <v>102.95547702552983</v>
      </c>
    </row>
    <row r="23" spans="1:11" ht="31.5" x14ac:dyDescent="0.25">
      <c r="A23" s="15" t="s">
        <v>10</v>
      </c>
      <c r="B23" s="3">
        <v>708816</v>
      </c>
      <c r="C23" s="53">
        <v>87.659983898035733</v>
      </c>
      <c r="D23" s="7">
        <v>861277</v>
      </c>
      <c r="E23" s="7">
        <v>861277.02</v>
      </c>
      <c r="F23" s="7">
        <v>919683</v>
      </c>
      <c r="G23" s="12">
        <f t="shared" si="2"/>
        <v>106.78132338884416</v>
      </c>
      <c r="H23" s="7">
        <v>919683</v>
      </c>
      <c r="I23" s="12">
        <f t="shared" si="0"/>
        <v>100</v>
      </c>
      <c r="J23" s="7">
        <v>919683</v>
      </c>
      <c r="K23" s="12">
        <f t="shared" si="3"/>
        <v>100</v>
      </c>
    </row>
    <row r="24" spans="1:11" ht="31.5" x14ac:dyDescent="0.25">
      <c r="A24" s="15" t="s">
        <v>11</v>
      </c>
      <c r="B24" s="3">
        <v>14536</v>
      </c>
      <c r="C24" s="53">
        <v>76.264428121720883</v>
      </c>
      <c r="D24" s="7">
        <v>189168</v>
      </c>
      <c r="E24" s="7">
        <v>189168</v>
      </c>
      <c r="F24" s="7">
        <v>200883</v>
      </c>
      <c r="G24" s="12">
        <f t="shared" si="2"/>
        <v>106.19290789139812</v>
      </c>
      <c r="H24" s="7">
        <v>199265</v>
      </c>
      <c r="I24" s="12">
        <f t="shared" si="0"/>
        <v>99.194556035105009</v>
      </c>
      <c r="J24" s="7">
        <v>198121</v>
      </c>
      <c r="K24" s="12">
        <f t="shared" si="3"/>
        <v>99.425890146287614</v>
      </c>
    </row>
    <row r="25" spans="1:11" ht="33" customHeight="1" x14ac:dyDescent="0.25">
      <c r="A25" s="15" t="s">
        <v>12</v>
      </c>
      <c r="B25" s="3">
        <v>537</v>
      </c>
      <c r="C25" s="53">
        <v>92.268041237113408</v>
      </c>
      <c r="D25" s="7">
        <v>582</v>
      </c>
      <c r="E25" s="7">
        <v>582</v>
      </c>
      <c r="F25" s="7">
        <v>582</v>
      </c>
      <c r="G25" s="12">
        <f t="shared" si="2"/>
        <v>100</v>
      </c>
      <c r="H25" s="7">
        <v>582</v>
      </c>
      <c r="I25" s="12">
        <f t="shared" si="0"/>
        <v>100</v>
      </c>
      <c r="J25" s="7">
        <v>582</v>
      </c>
      <c r="K25" s="12">
        <f t="shared" si="3"/>
        <v>100</v>
      </c>
    </row>
    <row r="26" spans="1:11" s="27" customFormat="1" x14ac:dyDescent="0.25">
      <c r="A26" s="4" t="s">
        <v>68</v>
      </c>
      <c r="B26" s="6">
        <v>14215</v>
      </c>
      <c r="C26" s="52">
        <v>80.670790534021904</v>
      </c>
      <c r="D26" s="31">
        <v>25590</v>
      </c>
      <c r="E26" s="31">
        <v>25590</v>
      </c>
      <c r="F26" s="31">
        <v>30590</v>
      </c>
      <c r="G26" s="32">
        <f t="shared" si="2"/>
        <v>119.5388823759281</v>
      </c>
      <c r="H26" s="31">
        <v>26333</v>
      </c>
      <c r="I26" s="32">
        <f t="shared" si="0"/>
        <v>86.083687479568482</v>
      </c>
      <c r="J26" s="31">
        <v>26106</v>
      </c>
      <c r="K26" s="32">
        <f t="shared" si="3"/>
        <v>99.137963771693322</v>
      </c>
    </row>
    <row r="27" spans="1:11" s="27" customFormat="1" ht="31.5" x14ac:dyDescent="0.25">
      <c r="A27" s="4" t="s">
        <v>69</v>
      </c>
      <c r="B27" s="6">
        <v>2414179</v>
      </c>
      <c r="C27" s="52">
        <v>86.046649223374288</v>
      </c>
      <c r="D27" s="31">
        <v>2982973</v>
      </c>
      <c r="E27" s="31">
        <v>3115973</v>
      </c>
      <c r="F27" s="31">
        <v>2758431</v>
      </c>
      <c r="G27" s="32">
        <f t="shared" si="2"/>
        <v>88.525510330160117</v>
      </c>
      <c r="H27" s="31">
        <v>2957686</v>
      </c>
      <c r="I27" s="32">
        <f t="shared" si="0"/>
        <v>107.22349045526242</v>
      </c>
      <c r="J27" s="31">
        <v>3034938</v>
      </c>
      <c r="K27" s="32">
        <f t="shared" si="3"/>
        <v>102.61190674060737</v>
      </c>
    </row>
    <row r="28" spans="1:11" x14ac:dyDescent="0.25">
      <c r="A28" s="15" t="s">
        <v>13</v>
      </c>
      <c r="B28" s="3">
        <v>2313111</v>
      </c>
      <c r="C28" s="53">
        <v>85.952702642445004</v>
      </c>
      <c r="D28" s="7">
        <v>2860104</v>
      </c>
      <c r="E28" s="7">
        <v>2993104</v>
      </c>
      <c r="F28" s="7">
        <v>2610019</v>
      </c>
      <c r="G28" s="12">
        <f t="shared" si="2"/>
        <v>87.201079548188105</v>
      </c>
      <c r="H28" s="7">
        <v>2818433</v>
      </c>
      <c r="I28" s="12">
        <f t="shared" si="0"/>
        <v>107.98515259850599</v>
      </c>
      <c r="J28" s="7">
        <v>2895685</v>
      </c>
      <c r="K28" s="12">
        <f t="shared" si="3"/>
        <v>102.74095570127089</v>
      </c>
    </row>
    <row r="29" spans="1:11" ht="31.5" x14ac:dyDescent="0.25">
      <c r="A29" s="15" t="s">
        <v>14</v>
      </c>
      <c r="B29" s="3">
        <v>84072</v>
      </c>
      <c r="C29" s="53">
        <v>87.4856916897334</v>
      </c>
      <c r="D29" s="7">
        <v>101823</v>
      </c>
      <c r="E29" s="7">
        <v>101823</v>
      </c>
      <c r="F29" s="7">
        <v>125395</v>
      </c>
      <c r="G29" s="12">
        <f t="shared" si="2"/>
        <v>123.14997593863862</v>
      </c>
      <c r="H29" s="7">
        <v>120795</v>
      </c>
      <c r="I29" s="12">
        <f t="shared" si="0"/>
        <v>96.331592168746766</v>
      </c>
      <c r="J29" s="7">
        <v>120795</v>
      </c>
      <c r="K29" s="12">
        <f t="shared" si="3"/>
        <v>100</v>
      </c>
    </row>
    <row r="30" spans="1:11" ht="31.5" x14ac:dyDescent="0.25">
      <c r="A30" s="15" t="s">
        <v>15</v>
      </c>
      <c r="B30" s="3">
        <v>126</v>
      </c>
      <c r="C30" s="53">
        <v>96.92307692307692</v>
      </c>
      <c r="D30" s="7">
        <v>150</v>
      </c>
      <c r="E30" s="7">
        <v>150</v>
      </c>
      <c r="F30" s="7">
        <v>150</v>
      </c>
      <c r="G30" s="12">
        <f t="shared" si="2"/>
        <v>100</v>
      </c>
      <c r="H30" s="7">
        <v>150</v>
      </c>
      <c r="I30" s="12">
        <f t="shared" si="0"/>
        <v>100</v>
      </c>
      <c r="J30" s="7">
        <v>150</v>
      </c>
      <c r="K30" s="12">
        <f t="shared" si="3"/>
        <v>100</v>
      </c>
    </row>
    <row r="31" spans="1:11" ht="31.5" x14ac:dyDescent="0.25">
      <c r="A31" s="15" t="s">
        <v>16</v>
      </c>
      <c r="B31" s="3">
        <v>16870</v>
      </c>
      <c r="C31" s="53">
        <v>92.23115193264448</v>
      </c>
      <c r="D31" s="7">
        <v>20896</v>
      </c>
      <c r="E31" s="7">
        <v>20896</v>
      </c>
      <c r="F31" s="7">
        <v>22867</v>
      </c>
      <c r="G31" s="12">
        <f t="shared" si="2"/>
        <v>109.4324272588055</v>
      </c>
      <c r="H31" s="7">
        <v>18308</v>
      </c>
      <c r="I31" s="12">
        <f t="shared" si="0"/>
        <v>80.062972842961472</v>
      </c>
      <c r="J31" s="7">
        <v>18308</v>
      </c>
      <c r="K31" s="12">
        <f t="shared" si="3"/>
        <v>100</v>
      </c>
    </row>
    <row r="32" spans="1:11" s="27" customFormat="1" ht="47.25" x14ac:dyDescent="0.25">
      <c r="A32" s="4" t="s">
        <v>70</v>
      </c>
      <c r="B32" s="6">
        <v>250355</v>
      </c>
      <c r="C32" s="52">
        <v>89.439331799539872</v>
      </c>
      <c r="D32" s="31">
        <v>272061</v>
      </c>
      <c r="E32" s="31">
        <v>272061</v>
      </c>
      <c r="F32" s="31">
        <v>290494</v>
      </c>
      <c r="G32" s="32">
        <f t="shared" si="2"/>
        <v>106.77531877042281</v>
      </c>
      <c r="H32" s="31">
        <v>235519</v>
      </c>
      <c r="I32" s="32">
        <f t="shared" si="0"/>
        <v>81.075340626656654</v>
      </c>
      <c r="J32" s="31">
        <v>235643</v>
      </c>
      <c r="K32" s="32">
        <f t="shared" si="3"/>
        <v>100.05264968006828</v>
      </c>
    </row>
    <row r="33" spans="1:11" ht="33.75" customHeight="1" x14ac:dyDescent="0.25">
      <c r="A33" s="15" t="s">
        <v>55</v>
      </c>
      <c r="B33" s="3">
        <v>26935</v>
      </c>
      <c r="C33" s="53">
        <v>79.381686363502396</v>
      </c>
      <c r="D33" s="7">
        <v>26540</v>
      </c>
      <c r="E33" s="7">
        <v>26540</v>
      </c>
      <c r="F33" s="7">
        <v>27223</v>
      </c>
      <c r="G33" s="12">
        <f t="shared" si="2"/>
        <v>102.57347400150717</v>
      </c>
      <c r="H33" s="7">
        <v>25423</v>
      </c>
      <c r="I33" s="12">
        <f t="shared" si="0"/>
        <v>93.387944017926017</v>
      </c>
      <c r="J33" s="7">
        <v>25439</v>
      </c>
      <c r="K33" s="12">
        <f t="shared" si="3"/>
        <v>100.06293513747396</v>
      </c>
    </row>
    <row r="34" spans="1:11" ht="31.5" x14ac:dyDescent="0.25">
      <c r="A34" s="15" t="s">
        <v>56</v>
      </c>
      <c r="B34" s="3">
        <v>159</v>
      </c>
      <c r="C34" s="53">
        <v>33.125</v>
      </c>
      <c r="D34" s="49">
        <v>480</v>
      </c>
      <c r="E34" s="7">
        <v>480</v>
      </c>
      <c r="F34" s="7">
        <v>500</v>
      </c>
      <c r="G34" s="12">
        <f t="shared" si="2"/>
        <v>104.16666666666667</v>
      </c>
      <c r="H34" s="7">
        <v>500</v>
      </c>
      <c r="I34" s="12">
        <f t="shared" si="0"/>
        <v>100</v>
      </c>
      <c r="J34" s="7">
        <v>500</v>
      </c>
      <c r="K34" s="12">
        <f t="shared" si="3"/>
        <v>100</v>
      </c>
    </row>
    <row r="35" spans="1:11" ht="31.5" x14ac:dyDescent="0.25">
      <c r="A35" s="15" t="s">
        <v>57</v>
      </c>
      <c r="B35" s="3">
        <v>4974</v>
      </c>
      <c r="C35" s="53">
        <v>97.836349331235255</v>
      </c>
      <c r="D35" s="7">
        <v>517</v>
      </c>
      <c r="E35" s="7">
        <v>517</v>
      </c>
      <c r="F35" s="7">
        <v>1000</v>
      </c>
      <c r="G35" s="12">
        <f t="shared" si="2"/>
        <v>193.42359767891685</v>
      </c>
      <c r="H35" s="7">
        <v>1000</v>
      </c>
      <c r="I35" s="12">
        <f t="shared" si="0"/>
        <v>100</v>
      </c>
      <c r="J35" s="7">
        <v>1000</v>
      </c>
      <c r="K35" s="12">
        <f t="shared" si="3"/>
        <v>100</v>
      </c>
    </row>
    <row r="36" spans="1:11" ht="34.5" customHeight="1" x14ac:dyDescent="0.25">
      <c r="A36" s="15" t="s">
        <v>46</v>
      </c>
      <c r="B36" s="3">
        <v>154146</v>
      </c>
      <c r="C36" s="53">
        <v>96.983767459418644</v>
      </c>
      <c r="D36" s="7">
        <v>163378</v>
      </c>
      <c r="E36" s="7">
        <v>163378</v>
      </c>
      <c r="F36" s="7">
        <v>153865</v>
      </c>
      <c r="G36" s="12">
        <f t="shared" si="2"/>
        <v>94.177306614109611</v>
      </c>
      <c r="H36" s="7">
        <v>123539</v>
      </c>
      <c r="I36" s="12">
        <f t="shared" si="0"/>
        <v>80.290514411984532</v>
      </c>
      <c r="J36" s="7">
        <v>123554</v>
      </c>
      <c r="K36" s="12">
        <f t="shared" si="3"/>
        <v>100.012141914699</v>
      </c>
    </row>
    <row r="37" spans="1:11" ht="31.5" x14ac:dyDescent="0.25">
      <c r="A37" s="41" t="s">
        <v>104</v>
      </c>
      <c r="B37" s="3">
        <v>64141</v>
      </c>
      <c r="C37" s="53">
        <v>78.718965157521382</v>
      </c>
      <c r="D37" s="7">
        <v>81146</v>
      </c>
      <c r="E37" s="7">
        <v>81146</v>
      </c>
      <c r="F37" s="7">
        <v>107906</v>
      </c>
      <c r="G37" s="12">
        <f t="shared" si="2"/>
        <v>132.97759593818549</v>
      </c>
      <c r="H37" s="7">
        <v>85057</v>
      </c>
      <c r="I37" s="12">
        <f t="shared" si="0"/>
        <v>78.825088502956277</v>
      </c>
      <c r="J37" s="7">
        <v>85150</v>
      </c>
      <c r="K37" s="12">
        <f t="shared" si="3"/>
        <v>100.10933844363193</v>
      </c>
    </row>
    <row r="38" spans="1:11" s="27" customFormat="1" ht="31.5" x14ac:dyDescent="0.25">
      <c r="A38" s="4" t="s">
        <v>71</v>
      </c>
      <c r="B38" s="6">
        <v>170114</v>
      </c>
      <c r="C38" s="52">
        <v>98.060849214309599</v>
      </c>
      <c r="D38" s="31">
        <v>189313</v>
      </c>
      <c r="E38" s="31">
        <v>189313</v>
      </c>
      <c r="F38" s="33">
        <v>234127</v>
      </c>
      <c r="G38" s="32">
        <f>F38/E38*100</f>
        <v>123.67190842678528</v>
      </c>
      <c r="H38" s="31">
        <v>194955</v>
      </c>
      <c r="I38" s="32">
        <f t="shared" si="0"/>
        <v>83.268909608887483</v>
      </c>
      <c r="J38" s="31">
        <v>195557</v>
      </c>
      <c r="K38" s="32">
        <f t="shared" si="3"/>
        <v>100.3087892077659</v>
      </c>
    </row>
    <row r="39" spans="1:11" ht="31.5" customHeight="1" x14ac:dyDescent="0.25">
      <c r="A39" s="15" t="s">
        <v>17</v>
      </c>
      <c r="B39" s="3">
        <v>32224</v>
      </c>
      <c r="C39" s="53">
        <v>97.820411632566334</v>
      </c>
      <c r="D39" s="7">
        <v>41916</v>
      </c>
      <c r="E39" s="7">
        <v>41916</v>
      </c>
      <c r="F39" s="7">
        <v>46345</v>
      </c>
      <c r="G39" s="12">
        <f>F39/E39*100</f>
        <v>110.56637083691191</v>
      </c>
      <c r="H39" s="7">
        <v>41733</v>
      </c>
      <c r="I39" s="12">
        <f t="shared" si="0"/>
        <v>90.048548926529293</v>
      </c>
      <c r="J39" s="7">
        <v>41745</v>
      </c>
      <c r="K39" s="12">
        <f t="shared" si="3"/>
        <v>100.02875422327655</v>
      </c>
    </row>
    <row r="40" spans="1:11" ht="47.25" x14ac:dyDescent="0.25">
      <c r="A40" s="15" t="s">
        <v>18</v>
      </c>
      <c r="B40" s="3">
        <v>13578</v>
      </c>
      <c r="C40" s="53">
        <v>96.778332145402715</v>
      </c>
      <c r="D40" s="7">
        <v>16117</v>
      </c>
      <c r="E40" s="7">
        <v>16117</v>
      </c>
      <c r="F40" s="7">
        <v>5386</v>
      </c>
      <c r="G40" s="12">
        <f>F40/E40*100</f>
        <v>33.418129924923996</v>
      </c>
      <c r="H40" s="7">
        <v>6297</v>
      </c>
      <c r="I40" s="12">
        <f t="shared" si="0"/>
        <v>116.91422205718528</v>
      </c>
      <c r="J40" s="7">
        <v>6297</v>
      </c>
      <c r="K40" s="12">
        <f t="shared" si="3"/>
        <v>100</v>
      </c>
    </row>
    <row r="41" spans="1:11" s="27" customFormat="1" ht="31.5" x14ac:dyDescent="0.25">
      <c r="A41" s="15" t="s">
        <v>19</v>
      </c>
      <c r="B41" s="3">
        <v>123592</v>
      </c>
      <c r="C41" s="53">
        <v>98.25654887307708</v>
      </c>
      <c r="D41" s="7">
        <v>126360</v>
      </c>
      <c r="E41" s="7">
        <v>126360</v>
      </c>
      <c r="F41" s="7">
        <v>172244</v>
      </c>
      <c r="G41" s="12">
        <f>F41/E41*100</f>
        <v>136.31212408990189</v>
      </c>
      <c r="H41" s="7">
        <v>136774</v>
      </c>
      <c r="I41" s="12">
        <f t="shared" ref="I41:I66" si="4">H41/F41*100</f>
        <v>79.407120131905913</v>
      </c>
      <c r="J41" s="7">
        <v>137269</v>
      </c>
      <c r="K41" s="12">
        <f t="shared" si="3"/>
        <v>100.36191088949656</v>
      </c>
    </row>
    <row r="42" spans="1:11" ht="47.25" x14ac:dyDescent="0.25">
      <c r="A42" s="15" t="s">
        <v>20</v>
      </c>
      <c r="B42" s="3">
        <v>720</v>
      </c>
      <c r="C42" s="53">
        <v>99.861303744798889</v>
      </c>
      <c r="D42" s="7">
        <v>721</v>
      </c>
      <c r="E42" s="7">
        <v>721</v>
      </c>
      <c r="F42" s="7">
        <v>36</v>
      </c>
      <c r="G42" s="12">
        <f>F42/E42*100</f>
        <v>4.9930651872399441</v>
      </c>
      <c r="H42" s="7">
        <v>36</v>
      </c>
      <c r="I42" s="12">
        <f t="shared" si="4"/>
        <v>100</v>
      </c>
      <c r="J42" s="7">
        <v>36</v>
      </c>
      <c r="K42" s="12">
        <f t="shared" si="3"/>
        <v>100</v>
      </c>
    </row>
    <row r="43" spans="1:11" ht="31.5" x14ac:dyDescent="0.25">
      <c r="A43" s="15" t="s">
        <v>21</v>
      </c>
      <c r="B43" s="3" t="s">
        <v>53</v>
      </c>
      <c r="C43" s="10" t="s">
        <v>53</v>
      </c>
      <c r="D43" s="7">
        <v>3000</v>
      </c>
      <c r="E43" s="7">
        <v>3000</v>
      </c>
      <c r="F43" s="16">
        <v>10000</v>
      </c>
      <c r="G43" s="12">
        <f t="shared" ref="G43:G44" si="5">F43/E43*100</f>
        <v>333.33333333333337</v>
      </c>
      <c r="H43" s="16">
        <v>10000</v>
      </c>
      <c r="I43" s="12">
        <f t="shared" si="4"/>
        <v>100</v>
      </c>
      <c r="J43" s="16">
        <v>10000</v>
      </c>
      <c r="K43" s="12">
        <f t="shared" si="3"/>
        <v>100</v>
      </c>
    </row>
    <row r="44" spans="1:11" ht="31.5" x14ac:dyDescent="0.25">
      <c r="A44" s="15" t="s">
        <v>120</v>
      </c>
      <c r="B44" s="3" t="s">
        <v>53</v>
      </c>
      <c r="C44" s="10" t="s">
        <v>53</v>
      </c>
      <c r="D44" s="7">
        <v>1199</v>
      </c>
      <c r="E44" s="7">
        <v>1199</v>
      </c>
      <c r="F44" s="16">
        <v>116</v>
      </c>
      <c r="G44" s="12">
        <f t="shared" si="5"/>
        <v>9.6747289407839876</v>
      </c>
      <c r="H44" s="16">
        <v>115</v>
      </c>
      <c r="I44" s="12">
        <f t="shared" si="4"/>
        <v>99.137931034482762</v>
      </c>
      <c r="J44" s="16">
        <v>210</v>
      </c>
      <c r="K44" s="12">
        <f t="shared" si="3"/>
        <v>182.60869565217391</v>
      </c>
    </row>
    <row r="45" spans="1:11" s="27" customFormat="1" ht="47.25" x14ac:dyDescent="0.25">
      <c r="A45" s="4" t="s">
        <v>72</v>
      </c>
      <c r="B45" s="6">
        <v>352043</v>
      </c>
      <c r="C45" s="21">
        <v>85.538889928297039</v>
      </c>
      <c r="D45" s="31">
        <v>395688</v>
      </c>
      <c r="E45" s="31">
        <v>395688</v>
      </c>
      <c r="F45" s="31">
        <v>363592</v>
      </c>
      <c r="G45" s="32">
        <f t="shared" ref="G45:G66" si="6">F45/E45*100</f>
        <v>91.888558662380461</v>
      </c>
      <c r="H45" s="31">
        <v>336812</v>
      </c>
      <c r="I45" s="32">
        <f t="shared" si="4"/>
        <v>92.634601421373404</v>
      </c>
      <c r="J45" s="31">
        <v>349671</v>
      </c>
      <c r="K45" s="32">
        <f t="shared" si="3"/>
        <v>103.81785684595562</v>
      </c>
    </row>
    <row r="46" spans="1:11" ht="47.25" x14ac:dyDescent="0.25">
      <c r="A46" s="15" t="s">
        <v>58</v>
      </c>
      <c r="B46" s="3">
        <v>149</v>
      </c>
      <c r="C46" s="10">
        <v>99.333333333333329</v>
      </c>
      <c r="D46" s="7">
        <v>150</v>
      </c>
      <c r="E46" s="7">
        <v>150</v>
      </c>
      <c r="F46" s="7">
        <v>150</v>
      </c>
      <c r="G46" s="12">
        <f t="shared" si="6"/>
        <v>100</v>
      </c>
      <c r="H46" s="7">
        <v>150</v>
      </c>
      <c r="I46" s="12">
        <f t="shared" si="4"/>
        <v>100</v>
      </c>
      <c r="J46" s="7">
        <v>150</v>
      </c>
      <c r="K46" s="12">
        <f t="shared" si="3"/>
        <v>100</v>
      </c>
    </row>
    <row r="47" spans="1:11" ht="110.25" x14ac:dyDescent="0.25">
      <c r="A47" s="15" t="s">
        <v>61</v>
      </c>
      <c r="B47" s="3">
        <v>76062</v>
      </c>
      <c r="C47" s="10">
        <v>92.065797596136392</v>
      </c>
      <c r="D47" s="7">
        <v>87361</v>
      </c>
      <c r="E47" s="7">
        <v>87361</v>
      </c>
      <c r="F47" s="7">
        <v>82921</v>
      </c>
      <c r="G47" s="12">
        <f t="shared" si="6"/>
        <v>94.917640594773417</v>
      </c>
      <c r="H47" s="7">
        <v>68172</v>
      </c>
      <c r="I47" s="12">
        <f t="shared" si="4"/>
        <v>82.21319086841693</v>
      </c>
      <c r="J47" s="7">
        <v>68212</v>
      </c>
      <c r="K47" s="12">
        <f t="shared" si="3"/>
        <v>100.05867511588336</v>
      </c>
    </row>
    <row r="48" spans="1:11" x14ac:dyDescent="0.25">
      <c r="A48" s="15" t="s">
        <v>62</v>
      </c>
      <c r="B48" s="3">
        <v>16199</v>
      </c>
      <c r="C48" s="10">
        <v>99.993827160493836</v>
      </c>
      <c r="D48" s="7">
        <v>6200</v>
      </c>
      <c r="E48" s="7">
        <v>6200</v>
      </c>
      <c r="F48" s="7">
        <v>19009</v>
      </c>
      <c r="G48" s="12">
        <f t="shared" si="6"/>
        <v>306.59677419354836</v>
      </c>
      <c r="H48" s="7">
        <v>29009</v>
      </c>
      <c r="I48" s="12">
        <f t="shared" si="4"/>
        <v>152.60666000315638</v>
      </c>
      <c r="J48" s="7">
        <v>39009</v>
      </c>
      <c r="K48" s="12">
        <f t="shared" si="3"/>
        <v>134.47206039504982</v>
      </c>
    </row>
    <row r="49" spans="1:11" ht="33.75" customHeight="1" x14ac:dyDescent="0.25">
      <c r="A49" s="15" t="s">
        <v>63</v>
      </c>
      <c r="B49" s="3">
        <v>24206</v>
      </c>
      <c r="C49" s="10">
        <v>99.987607914411996</v>
      </c>
      <c r="D49" s="7">
        <v>33143</v>
      </c>
      <c r="E49" s="7">
        <v>33143</v>
      </c>
      <c r="F49" s="7">
        <v>24920</v>
      </c>
      <c r="G49" s="12">
        <f t="shared" si="6"/>
        <v>75.189331080469486</v>
      </c>
      <c r="H49" s="7">
        <v>24308</v>
      </c>
      <c r="I49" s="12">
        <f t="shared" si="4"/>
        <v>97.544141252006426</v>
      </c>
      <c r="J49" s="7">
        <v>11000</v>
      </c>
      <c r="K49" s="12">
        <f t="shared" si="3"/>
        <v>45.252591739345071</v>
      </c>
    </row>
    <row r="50" spans="1:11" ht="31.5" x14ac:dyDescent="0.25">
      <c r="A50" s="15" t="s">
        <v>64</v>
      </c>
      <c r="B50" s="3">
        <v>153339</v>
      </c>
      <c r="C50" s="10">
        <v>75.801197285099192</v>
      </c>
      <c r="D50" s="7">
        <v>186042</v>
      </c>
      <c r="E50" s="7">
        <v>186042</v>
      </c>
      <c r="F50" s="7">
        <v>162788</v>
      </c>
      <c r="G50" s="12">
        <f t="shared" si="6"/>
        <v>87.500671891293365</v>
      </c>
      <c r="H50" s="7">
        <v>154541</v>
      </c>
      <c r="I50" s="12">
        <f t="shared" si="4"/>
        <v>94.933901761800627</v>
      </c>
      <c r="J50" s="7">
        <v>170668</v>
      </c>
      <c r="K50" s="12">
        <f t="shared" si="3"/>
        <v>110.43541843264894</v>
      </c>
    </row>
    <row r="51" spans="1:11" ht="31.5" x14ac:dyDescent="0.25">
      <c r="A51" s="15" t="s">
        <v>16</v>
      </c>
      <c r="B51" s="3">
        <v>82088</v>
      </c>
      <c r="C51" s="10">
        <v>95.349161362263629</v>
      </c>
      <c r="D51" s="7">
        <v>82792</v>
      </c>
      <c r="E51" s="7">
        <v>82792</v>
      </c>
      <c r="F51" s="7">
        <v>73804</v>
      </c>
      <c r="G51" s="12">
        <f t="shared" si="6"/>
        <v>89.143878635616971</v>
      </c>
      <c r="H51" s="7">
        <v>60632</v>
      </c>
      <c r="I51" s="12">
        <f t="shared" si="4"/>
        <v>82.152728849384857</v>
      </c>
      <c r="J51" s="7">
        <v>60632</v>
      </c>
      <c r="K51" s="12">
        <f t="shared" si="3"/>
        <v>100</v>
      </c>
    </row>
    <row r="52" spans="1:11" s="27" customFormat="1" ht="47.25" customHeight="1" x14ac:dyDescent="0.25">
      <c r="A52" s="4" t="s">
        <v>65</v>
      </c>
      <c r="B52" s="6">
        <v>1916</v>
      </c>
      <c r="C52" s="21">
        <v>56.35294117647058</v>
      </c>
      <c r="D52" s="31">
        <v>2952</v>
      </c>
      <c r="E52" s="31">
        <v>2952</v>
      </c>
      <c r="F52" s="31">
        <v>2152</v>
      </c>
      <c r="G52" s="32">
        <f t="shared" si="6"/>
        <v>72.899728997289969</v>
      </c>
      <c r="H52" s="31">
        <v>2152</v>
      </c>
      <c r="I52" s="32">
        <f t="shared" si="4"/>
        <v>100</v>
      </c>
      <c r="J52" s="31">
        <v>2152</v>
      </c>
      <c r="K52" s="32">
        <f t="shared" si="3"/>
        <v>100</v>
      </c>
    </row>
    <row r="53" spans="1:11" s="27" customFormat="1" ht="47.25" x14ac:dyDescent="0.25">
      <c r="A53" s="4" t="s">
        <v>73</v>
      </c>
      <c r="B53" s="6">
        <v>462294</v>
      </c>
      <c r="C53" s="21">
        <v>98.66186902963095</v>
      </c>
      <c r="D53" s="31">
        <v>236003</v>
      </c>
      <c r="E53" s="31">
        <v>236003</v>
      </c>
      <c r="F53" s="31">
        <v>295547</v>
      </c>
      <c r="G53" s="32">
        <f t="shared" si="6"/>
        <v>125.23018775185062</v>
      </c>
      <c r="H53" s="31">
        <v>88255</v>
      </c>
      <c r="I53" s="32">
        <f t="shared" si="4"/>
        <v>29.861578699834546</v>
      </c>
      <c r="J53" s="31">
        <v>86930</v>
      </c>
      <c r="K53" s="32">
        <f t="shared" si="3"/>
        <v>98.498668630672483</v>
      </c>
    </row>
    <row r="54" spans="1:11" ht="31.5" x14ac:dyDescent="0.25">
      <c r="A54" s="15" t="s">
        <v>110</v>
      </c>
      <c r="B54" s="7">
        <v>0</v>
      </c>
      <c r="C54" s="10" t="s">
        <v>53</v>
      </c>
      <c r="D54" s="7">
        <v>5000</v>
      </c>
      <c r="E54" s="7">
        <v>5000</v>
      </c>
      <c r="F54" s="7">
        <v>185000</v>
      </c>
      <c r="G54" s="12">
        <f t="shared" si="6"/>
        <v>3700</v>
      </c>
      <c r="H54" s="7">
        <v>5000</v>
      </c>
      <c r="I54" s="12">
        <f t="shared" si="4"/>
        <v>2.7027027027027026</v>
      </c>
      <c r="J54" s="7">
        <v>5000</v>
      </c>
      <c r="K54" s="12">
        <f t="shared" si="3"/>
        <v>100</v>
      </c>
    </row>
    <row r="55" spans="1:11" ht="33.75" customHeight="1" x14ac:dyDescent="0.25">
      <c r="A55" s="15" t="s">
        <v>59</v>
      </c>
      <c r="B55" s="3">
        <v>372107</v>
      </c>
      <c r="C55" s="10">
        <v>99.882966530038146</v>
      </c>
      <c r="D55" s="7">
        <v>134010</v>
      </c>
      <c r="E55" s="7">
        <v>134010</v>
      </c>
      <c r="F55" s="7">
        <v>1679</v>
      </c>
      <c r="G55" s="12">
        <f t="shared" si="6"/>
        <v>1.252891575255578</v>
      </c>
      <c r="H55" s="7">
        <v>2572</v>
      </c>
      <c r="I55" s="12">
        <f t="shared" si="4"/>
        <v>153.18642048838595</v>
      </c>
      <c r="J55" s="7">
        <v>1247</v>
      </c>
      <c r="K55" s="12">
        <f t="shared" si="3"/>
        <v>48.483670295489887</v>
      </c>
    </row>
    <row r="56" spans="1:11" ht="31.5" x14ac:dyDescent="0.25">
      <c r="A56" s="15" t="s">
        <v>16</v>
      </c>
      <c r="B56" s="3">
        <v>90187</v>
      </c>
      <c r="C56" s="10">
        <v>93.924245737911491</v>
      </c>
      <c r="D56" s="7">
        <v>96993</v>
      </c>
      <c r="E56" s="7">
        <v>96993</v>
      </c>
      <c r="F56" s="7">
        <v>108868</v>
      </c>
      <c r="G56" s="12">
        <f t="shared" si="6"/>
        <v>112.2431515676389</v>
      </c>
      <c r="H56" s="7">
        <v>80683</v>
      </c>
      <c r="I56" s="12">
        <f t="shared" si="4"/>
        <v>74.110849836499256</v>
      </c>
      <c r="J56" s="7">
        <v>80683</v>
      </c>
      <c r="K56" s="12">
        <f t="shared" si="3"/>
        <v>100</v>
      </c>
    </row>
    <row r="57" spans="1:11" s="27" customFormat="1" ht="63.75" customHeight="1" x14ac:dyDescent="0.25">
      <c r="A57" s="4" t="s">
        <v>74</v>
      </c>
      <c r="B57" s="6">
        <v>528355</v>
      </c>
      <c r="C57" s="21">
        <v>91.901091809774286</v>
      </c>
      <c r="D57" s="31">
        <v>602357</v>
      </c>
      <c r="E57" s="31">
        <v>603432.01</v>
      </c>
      <c r="F57" s="31">
        <v>688125</v>
      </c>
      <c r="G57" s="32">
        <f t="shared" si="6"/>
        <v>114.03521666011717</v>
      </c>
      <c r="H57" s="31">
        <v>646679</v>
      </c>
      <c r="I57" s="32">
        <f t="shared" si="4"/>
        <v>93.976966394187102</v>
      </c>
      <c r="J57" s="31">
        <v>675556</v>
      </c>
      <c r="K57" s="32">
        <f t="shared" si="3"/>
        <v>104.46543029849431</v>
      </c>
    </row>
    <row r="58" spans="1:11" s="27" customFormat="1" ht="32.25" customHeight="1" x14ac:dyDescent="0.25">
      <c r="A58" s="4" t="s">
        <v>75</v>
      </c>
      <c r="B58" s="6">
        <v>50515</v>
      </c>
      <c r="C58" s="54">
        <v>93.567088982736905</v>
      </c>
      <c r="D58" s="31">
        <v>88790</v>
      </c>
      <c r="E58" s="31">
        <v>88790</v>
      </c>
      <c r="F58" s="31">
        <v>71491</v>
      </c>
      <c r="G58" s="32">
        <f t="shared" si="6"/>
        <v>80.516950106994031</v>
      </c>
      <c r="H58" s="31">
        <v>46400</v>
      </c>
      <c r="I58" s="32">
        <f t="shared" si="4"/>
        <v>64.903274538053751</v>
      </c>
      <c r="J58" s="31">
        <v>46485</v>
      </c>
      <c r="K58" s="32">
        <f t="shared" si="3"/>
        <v>100.18318965517241</v>
      </c>
    </row>
    <row r="59" spans="1:11" s="27" customFormat="1" ht="31.5" x14ac:dyDescent="0.25">
      <c r="A59" s="4" t="s">
        <v>76</v>
      </c>
      <c r="B59" s="6">
        <v>10152314</v>
      </c>
      <c r="C59" s="54">
        <v>94.099176092281823</v>
      </c>
      <c r="D59" s="31">
        <v>10042940</v>
      </c>
      <c r="E59" s="31">
        <v>10042940</v>
      </c>
      <c r="F59" s="31">
        <v>9104591</v>
      </c>
      <c r="G59" s="32">
        <f t="shared" si="6"/>
        <v>90.656630428938129</v>
      </c>
      <c r="H59" s="31">
        <v>9411546</v>
      </c>
      <c r="I59" s="32">
        <f t="shared" si="4"/>
        <v>103.37143096268684</v>
      </c>
      <c r="J59" s="31">
        <v>9882811</v>
      </c>
      <c r="K59" s="32">
        <f t="shared" si="3"/>
        <v>105.00730698229602</v>
      </c>
    </row>
    <row r="60" spans="1:11" ht="31.5" x14ac:dyDescent="0.25">
      <c r="A60" s="15" t="s">
        <v>22</v>
      </c>
      <c r="B60" s="3">
        <v>9005673</v>
      </c>
      <c r="C60" s="53">
        <v>95.064098287559602</v>
      </c>
      <c r="D60" s="7">
        <v>9603783</v>
      </c>
      <c r="E60" s="7">
        <v>9602736</v>
      </c>
      <c r="F60" s="7">
        <v>8962251</v>
      </c>
      <c r="G60" s="12">
        <f t="shared" si="6"/>
        <v>93.330182148087786</v>
      </c>
      <c r="H60" s="7">
        <v>9256687</v>
      </c>
      <c r="I60" s="12">
        <f t="shared" si="4"/>
        <v>103.2852907154687</v>
      </c>
      <c r="J60" s="7">
        <v>9709600</v>
      </c>
      <c r="K60" s="12">
        <f t="shared" si="3"/>
        <v>104.89281964486862</v>
      </c>
    </row>
    <row r="61" spans="1:11" ht="33" customHeight="1" x14ac:dyDescent="0.25">
      <c r="A61" s="15" t="s">
        <v>23</v>
      </c>
      <c r="B61" s="3">
        <v>159761</v>
      </c>
      <c r="C61" s="53">
        <v>93.558248077722666</v>
      </c>
      <c r="D61" s="7">
        <v>126191</v>
      </c>
      <c r="E61" s="7">
        <v>126191</v>
      </c>
      <c r="F61" s="7">
        <v>104246</v>
      </c>
      <c r="G61" s="12">
        <f t="shared" si="6"/>
        <v>82.609694827681849</v>
      </c>
      <c r="H61" s="7">
        <v>101969</v>
      </c>
      <c r="I61" s="12">
        <f t="shared" si="4"/>
        <v>97.815743529727754</v>
      </c>
      <c r="J61" s="7">
        <v>102423</v>
      </c>
      <c r="K61" s="12">
        <f t="shared" si="3"/>
        <v>100.4452333552354</v>
      </c>
    </row>
    <row r="62" spans="1:11" ht="34.5" customHeight="1" x14ac:dyDescent="0.25">
      <c r="A62" s="15" t="s">
        <v>24</v>
      </c>
      <c r="B62" s="3">
        <v>4704</v>
      </c>
      <c r="C62" s="53">
        <v>34.248270840917364</v>
      </c>
      <c r="D62" s="7">
        <v>20300</v>
      </c>
      <c r="E62" s="7">
        <v>20300</v>
      </c>
      <c r="F62" s="7">
        <v>23600</v>
      </c>
      <c r="G62" s="12">
        <f t="shared" si="6"/>
        <v>116.25615763546797</v>
      </c>
      <c r="H62" s="7">
        <v>19100</v>
      </c>
      <c r="I62" s="12">
        <f t="shared" si="4"/>
        <v>80.932203389830505</v>
      </c>
      <c r="J62" s="7">
        <v>19100</v>
      </c>
      <c r="K62" s="12">
        <f t="shared" si="3"/>
        <v>100</v>
      </c>
    </row>
    <row r="63" spans="1:11" ht="63" x14ac:dyDescent="0.25">
      <c r="A63" s="15" t="s">
        <v>25</v>
      </c>
      <c r="B63" s="3">
        <v>982176</v>
      </c>
      <c r="C63" s="53">
        <v>86.826716266306931</v>
      </c>
      <c r="D63" s="7">
        <v>292666</v>
      </c>
      <c r="E63" s="7">
        <v>293713</v>
      </c>
      <c r="F63" s="7">
        <v>14494</v>
      </c>
      <c r="G63" s="13">
        <f t="shared" si="6"/>
        <v>4.9347492279878651</v>
      </c>
      <c r="H63" s="7">
        <v>33790</v>
      </c>
      <c r="I63" s="12">
        <f t="shared" si="4"/>
        <v>233.13095073823652</v>
      </c>
      <c r="J63" s="7">
        <v>51688</v>
      </c>
      <c r="K63" s="12">
        <f t="shared" si="3"/>
        <v>152.9683338265759</v>
      </c>
    </row>
    <row r="64" spans="1:11" s="27" customFormat="1" ht="47.25" x14ac:dyDescent="0.25">
      <c r="A64" s="4" t="s">
        <v>77</v>
      </c>
      <c r="B64" s="6">
        <v>37926</v>
      </c>
      <c r="C64" s="52">
        <v>85.669753783600626</v>
      </c>
      <c r="D64" s="31">
        <v>41668</v>
      </c>
      <c r="E64" s="31">
        <v>41668</v>
      </c>
      <c r="F64" s="31">
        <v>51954</v>
      </c>
      <c r="G64" s="32">
        <f t="shared" si="6"/>
        <v>124.68561006047807</v>
      </c>
      <c r="H64" s="31">
        <v>47450</v>
      </c>
      <c r="I64" s="32">
        <f t="shared" si="4"/>
        <v>91.330792624244523</v>
      </c>
      <c r="J64" s="31">
        <v>48431</v>
      </c>
      <c r="K64" s="32">
        <f>J64/H64*100</f>
        <v>102.06743940990518</v>
      </c>
    </row>
    <row r="65" spans="1:11" s="27" customFormat="1" ht="18.75" customHeight="1" x14ac:dyDescent="0.25">
      <c r="A65" s="4" t="s">
        <v>78</v>
      </c>
      <c r="B65" s="6">
        <v>369716</v>
      </c>
      <c r="C65" s="21">
        <v>91.578465006254419</v>
      </c>
      <c r="D65" s="31">
        <v>412219</v>
      </c>
      <c r="E65" s="31">
        <v>410569</v>
      </c>
      <c r="F65" s="31">
        <v>270554</v>
      </c>
      <c r="G65" s="32">
        <f t="shared" si="6"/>
        <v>65.897327854757677</v>
      </c>
      <c r="H65" s="31">
        <v>244216</v>
      </c>
      <c r="I65" s="32">
        <f t="shared" si="4"/>
        <v>90.265159635414733</v>
      </c>
      <c r="J65" s="31">
        <v>177800</v>
      </c>
      <c r="K65" s="32">
        <f>J65/H65*100</f>
        <v>72.804402659940379</v>
      </c>
    </row>
    <row r="66" spans="1:11" x14ac:dyDescent="0.25">
      <c r="A66" s="15" t="s">
        <v>26</v>
      </c>
      <c r="B66" s="3">
        <v>17355</v>
      </c>
      <c r="C66" s="10">
        <v>97.984417344173451</v>
      </c>
      <c r="D66" s="7">
        <v>14852</v>
      </c>
      <c r="E66" s="7">
        <v>14852</v>
      </c>
      <c r="F66" s="7">
        <v>2146</v>
      </c>
      <c r="G66" s="12">
        <f t="shared" si="6"/>
        <v>14.44923242660921</v>
      </c>
      <c r="H66" s="7">
        <v>2001</v>
      </c>
      <c r="I66" s="12">
        <f t="shared" si="4"/>
        <v>93.243243243243242</v>
      </c>
      <c r="J66" s="7">
        <v>2000</v>
      </c>
      <c r="K66" s="12">
        <f>J66/H66*100</f>
        <v>99.950024987506254</v>
      </c>
    </row>
    <row r="67" spans="1:11" ht="47.25" x14ac:dyDescent="0.25">
      <c r="A67" s="15" t="s">
        <v>27</v>
      </c>
      <c r="B67" s="7">
        <v>46308</v>
      </c>
      <c r="C67" s="10">
        <v>98.039547783376378</v>
      </c>
      <c r="D67" s="7">
        <v>0</v>
      </c>
      <c r="E67" s="7">
        <v>0</v>
      </c>
      <c r="F67" s="7">
        <v>0</v>
      </c>
      <c r="G67" s="13" t="s">
        <v>53</v>
      </c>
      <c r="H67" s="16">
        <v>0</v>
      </c>
      <c r="I67" s="13" t="s">
        <v>53</v>
      </c>
      <c r="J67" s="16">
        <v>0</v>
      </c>
      <c r="K67" s="12" t="s">
        <v>53</v>
      </c>
    </row>
    <row r="68" spans="1:11" x14ac:dyDescent="0.25">
      <c r="A68" s="15" t="s">
        <v>28</v>
      </c>
      <c r="B68" s="7">
        <v>0</v>
      </c>
      <c r="C68" s="10" t="s">
        <v>53</v>
      </c>
      <c r="D68" s="16">
        <v>3500</v>
      </c>
      <c r="E68" s="7">
        <v>3500</v>
      </c>
      <c r="F68" s="7">
        <v>0</v>
      </c>
      <c r="G68" s="13">
        <f t="shared" ref="G68:G114" si="7">F68/E68*100</f>
        <v>0</v>
      </c>
      <c r="H68" s="7">
        <v>0</v>
      </c>
      <c r="I68" s="13" t="s">
        <v>53</v>
      </c>
      <c r="J68" s="7">
        <v>0</v>
      </c>
      <c r="K68" s="12" t="s">
        <v>53</v>
      </c>
    </row>
    <row r="69" spans="1:11" ht="32.25" customHeight="1" x14ac:dyDescent="0.25">
      <c r="A69" s="15" t="s">
        <v>29</v>
      </c>
      <c r="B69" s="3">
        <v>114045</v>
      </c>
      <c r="C69" s="20">
        <v>96.925116646694377</v>
      </c>
      <c r="D69" s="7">
        <v>176322</v>
      </c>
      <c r="E69" s="7">
        <v>176322</v>
      </c>
      <c r="F69" s="7">
        <v>47726</v>
      </c>
      <c r="G69" s="12">
        <f t="shared" si="7"/>
        <v>27.067524188700219</v>
      </c>
      <c r="H69" s="7">
        <v>55961</v>
      </c>
      <c r="I69" s="12">
        <f t="shared" ref="I69:I99" si="8">H69/F69*100</f>
        <v>117.25474584084148</v>
      </c>
      <c r="J69" s="7">
        <v>0</v>
      </c>
      <c r="K69" s="12">
        <f t="shared" ref="K69:K93" si="9">J69/H69*100</f>
        <v>0</v>
      </c>
    </row>
    <row r="70" spans="1:11" x14ac:dyDescent="0.25">
      <c r="A70" s="15" t="s">
        <v>30</v>
      </c>
      <c r="B70" s="3">
        <v>55721</v>
      </c>
      <c r="C70" s="10">
        <v>68.990664388480312</v>
      </c>
      <c r="D70" s="7">
        <v>22500</v>
      </c>
      <c r="E70" s="7">
        <v>22500</v>
      </c>
      <c r="F70" s="7">
        <v>5518</v>
      </c>
      <c r="G70" s="12">
        <f t="shared" si="7"/>
        <v>24.524444444444445</v>
      </c>
      <c r="H70" s="7">
        <v>2835</v>
      </c>
      <c r="I70" s="12">
        <f t="shared" si="8"/>
        <v>51.377310619789782</v>
      </c>
      <c r="J70" s="7">
        <v>1150</v>
      </c>
      <c r="K70" s="12">
        <f t="shared" si="9"/>
        <v>40.564373897707227</v>
      </c>
    </row>
    <row r="71" spans="1:11" ht="31.5" x14ac:dyDescent="0.25">
      <c r="A71" s="15" t="s">
        <v>16</v>
      </c>
      <c r="B71" s="3">
        <v>136287</v>
      </c>
      <c r="C71" s="10">
        <v>97.11201368106029</v>
      </c>
      <c r="D71" s="7">
        <v>195045</v>
      </c>
      <c r="E71" s="7">
        <v>193395</v>
      </c>
      <c r="F71" s="7">
        <v>215164</v>
      </c>
      <c r="G71" s="12">
        <f t="shared" si="7"/>
        <v>111.25623723467515</v>
      </c>
      <c r="H71" s="7">
        <v>183419</v>
      </c>
      <c r="I71" s="12">
        <f t="shared" si="8"/>
        <v>85.246137829748463</v>
      </c>
      <c r="J71" s="7">
        <v>174650</v>
      </c>
      <c r="K71" s="12">
        <f t="shared" si="9"/>
        <v>95.219143054972506</v>
      </c>
    </row>
    <row r="72" spans="1:11" s="27" customFormat="1" ht="47.25" x14ac:dyDescent="0.25">
      <c r="A72" s="4" t="s">
        <v>79</v>
      </c>
      <c r="B72" s="6">
        <v>269553</v>
      </c>
      <c r="C72" s="21">
        <v>89.536726091419112</v>
      </c>
      <c r="D72" s="31">
        <v>650215</v>
      </c>
      <c r="E72" s="31">
        <v>650215</v>
      </c>
      <c r="F72" s="31">
        <v>493727</v>
      </c>
      <c r="G72" s="32">
        <f t="shared" si="7"/>
        <v>75.932883738455743</v>
      </c>
      <c r="H72" s="31">
        <v>403959</v>
      </c>
      <c r="I72" s="32">
        <f t="shared" si="8"/>
        <v>81.818292295134768</v>
      </c>
      <c r="J72" s="31">
        <v>169304</v>
      </c>
      <c r="K72" s="32">
        <f t="shared" si="9"/>
        <v>41.911184055807645</v>
      </c>
    </row>
    <row r="73" spans="1:11" ht="31.5" x14ac:dyDescent="0.25">
      <c r="A73" s="15" t="s">
        <v>123</v>
      </c>
      <c r="B73" s="3">
        <v>208644</v>
      </c>
      <c r="C73" s="10">
        <v>99.559092991296382</v>
      </c>
      <c r="D73" s="7">
        <v>384200</v>
      </c>
      <c r="E73" s="7">
        <v>384200</v>
      </c>
      <c r="F73" s="7">
        <v>275022</v>
      </c>
      <c r="G73" s="12">
        <f t="shared" si="7"/>
        <v>71.583029672045811</v>
      </c>
      <c r="H73" s="7">
        <v>328522</v>
      </c>
      <c r="I73" s="12">
        <f t="shared" si="8"/>
        <v>119.45298921540821</v>
      </c>
      <c r="J73" s="7">
        <v>133522</v>
      </c>
      <c r="K73" s="12">
        <f t="shared" si="9"/>
        <v>40.643244592447388</v>
      </c>
    </row>
    <row r="74" spans="1:11" x14ac:dyDescent="0.25">
      <c r="A74" s="15" t="s">
        <v>47</v>
      </c>
      <c r="B74" s="3">
        <v>60909</v>
      </c>
      <c r="C74" s="10">
        <v>66.5781275618954</v>
      </c>
      <c r="D74" s="7">
        <v>266015</v>
      </c>
      <c r="E74" s="7">
        <v>266015</v>
      </c>
      <c r="F74" s="7">
        <v>218705</v>
      </c>
      <c r="G74" s="12">
        <f t="shared" si="7"/>
        <v>82.215288611544452</v>
      </c>
      <c r="H74" s="7">
        <v>75437</v>
      </c>
      <c r="I74" s="12">
        <f t="shared" si="8"/>
        <v>34.492581331016666</v>
      </c>
      <c r="J74" s="7">
        <v>35782</v>
      </c>
      <c r="K74" s="12">
        <f t="shared" si="9"/>
        <v>47.432957302119647</v>
      </c>
    </row>
    <row r="75" spans="1:11" s="27" customFormat="1" ht="31.5" x14ac:dyDescent="0.25">
      <c r="A75" s="4" t="s">
        <v>80</v>
      </c>
      <c r="B75" s="6">
        <v>122319</v>
      </c>
      <c r="C75" s="21">
        <v>78.639990227782675</v>
      </c>
      <c r="D75" s="31">
        <v>221539</v>
      </c>
      <c r="E75" s="31">
        <v>221539</v>
      </c>
      <c r="F75" s="31">
        <v>228542</v>
      </c>
      <c r="G75" s="32">
        <f t="shared" si="7"/>
        <v>103.16106870573579</v>
      </c>
      <c r="H75" s="31">
        <v>188630</v>
      </c>
      <c r="I75" s="32">
        <f t="shared" si="8"/>
        <v>82.536251542386083</v>
      </c>
      <c r="J75" s="31">
        <v>183397</v>
      </c>
      <c r="K75" s="32">
        <f t="shared" si="9"/>
        <v>97.225785930127756</v>
      </c>
    </row>
    <row r="76" spans="1:11" s="27" customFormat="1" ht="33" customHeight="1" x14ac:dyDescent="0.25">
      <c r="A76" s="4" t="s">
        <v>81</v>
      </c>
      <c r="B76" s="6">
        <v>1064784</v>
      </c>
      <c r="C76" s="21">
        <v>90.118396430418287</v>
      </c>
      <c r="D76" s="31">
        <v>1252836</v>
      </c>
      <c r="E76" s="31">
        <v>1266419</v>
      </c>
      <c r="F76" s="31">
        <v>1348445</v>
      </c>
      <c r="G76" s="32">
        <f t="shared" si="7"/>
        <v>106.47700326669136</v>
      </c>
      <c r="H76" s="31">
        <v>1355774</v>
      </c>
      <c r="I76" s="32">
        <f t="shared" si="8"/>
        <v>100.54351493757625</v>
      </c>
      <c r="J76" s="31">
        <v>1376722</v>
      </c>
      <c r="K76" s="32">
        <f t="shared" si="9"/>
        <v>101.54509527399109</v>
      </c>
    </row>
    <row r="77" spans="1:11" s="27" customFormat="1" ht="32.25" customHeight="1" x14ac:dyDescent="0.25">
      <c r="A77" s="4" t="s">
        <v>82</v>
      </c>
      <c r="B77" s="6">
        <v>574978</v>
      </c>
      <c r="C77" s="21">
        <v>92.812637206539421</v>
      </c>
      <c r="D77" s="31">
        <v>451988</v>
      </c>
      <c r="E77" s="31">
        <v>451988</v>
      </c>
      <c r="F77" s="31">
        <v>551834</v>
      </c>
      <c r="G77" s="32">
        <f t="shared" si="7"/>
        <v>122.09040947989769</v>
      </c>
      <c r="H77" s="31">
        <v>410650</v>
      </c>
      <c r="I77" s="32">
        <f t="shared" si="8"/>
        <v>74.415494514654767</v>
      </c>
      <c r="J77" s="31">
        <v>409479</v>
      </c>
      <c r="K77" s="32">
        <f t="shared" si="9"/>
        <v>99.714842323146229</v>
      </c>
    </row>
    <row r="78" spans="1:11" ht="31.5" x14ac:dyDescent="0.25">
      <c r="A78" s="15" t="s">
        <v>48</v>
      </c>
      <c r="B78" s="3">
        <v>194049</v>
      </c>
      <c r="C78" s="10">
        <v>93.319258828225315</v>
      </c>
      <c r="D78" s="7">
        <v>67637</v>
      </c>
      <c r="E78" s="7">
        <v>68628</v>
      </c>
      <c r="F78" s="7">
        <v>162848</v>
      </c>
      <c r="G78" s="12">
        <f t="shared" si="7"/>
        <v>237.29090167278662</v>
      </c>
      <c r="H78" s="7">
        <v>39787</v>
      </c>
      <c r="I78" s="12">
        <f t="shared" si="8"/>
        <v>24.431985655335037</v>
      </c>
      <c r="J78" s="7">
        <v>38510</v>
      </c>
      <c r="K78" s="12">
        <f t="shared" si="9"/>
        <v>96.790408927539147</v>
      </c>
    </row>
    <row r="79" spans="1:11" ht="31.5" x14ac:dyDescent="0.25">
      <c r="A79" s="15" t="s">
        <v>49</v>
      </c>
      <c r="B79" s="3">
        <v>380929</v>
      </c>
      <c r="C79" s="10">
        <v>92.556668116424461</v>
      </c>
      <c r="D79" s="7">
        <v>384351</v>
      </c>
      <c r="E79" s="7">
        <v>383360</v>
      </c>
      <c r="F79" s="7">
        <v>388986</v>
      </c>
      <c r="G79" s="12">
        <f t="shared" si="7"/>
        <v>101.46755008347246</v>
      </c>
      <c r="H79" s="7">
        <v>370863</v>
      </c>
      <c r="I79" s="12">
        <f t="shared" si="8"/>
        <v>95.340963427989706</v>
      </c>
      <c r="J79" s="7">
        <v>370969</v>
      </c>
      <c r="K79" s="12">
        <f t="shared" si="9"/>
        <v>100.02858198310427</v>
      </c>
    </row>
    <row r="80" spans="1:11" s="27" customFormat="1" ht="65.25" customHeight="1" x14ac:dyDescent="0.25">
      <c r="A80" s="4" t="s">
        <v>114</v>
      </c>
      <c r="B80" s="6">
        <v>167870</v>
      </c>
      <c r="C80" s="21">
        <v>100</v>
      </c>
      <c r="D80" s="31">
        <v>151309</v>
      </c>
      <c r="E80" s="31">
        <v>151309</v>
      </c>
      <c r="F80" s="31">
        <v>164592</v>
      </c>
      <c r="G80" s="32">
        <f t="shared" si="7"/>
        <v>108.77872433232656</v>
      </c>
      <c r="H80" s="31">
        <v>158831</v>
      </c>
      <c r="I80" s="32">
        <f t="shared" si="8"/>
        <v>96.499829882375806</v>
      </c>
      <c r="J80" s="31">
        <v>158955</v>
      </c>
      <c r="K80" s="32">
        <f t="shared" si="9"/>
        <v>100.07807040187369</v>
      </c>
    </row>
    <row r="81" spans="1:11" s="27" customFormat="1" ht="31.5" x14ac:dyDescent="0.25">
      <c r="A81" s="4" t="s">
        <v>83</v>
      </c>
      <c r="B81" s="6">
        <v>1097037</v>
      </c>
      <c r="C81" s="21">
        <v>99.401797145624613</v>
      </c>
      <c r="D81" s="31">
        <v>672090</v>
      </c>
      <c r="E81" s="31">
        <v>555669</v>
      </c>
      <c r="F81" s="31">
        <v>134201</v>
      </c>
      <c r="G81" s="32">
        <f t="shared" si="7"/>
        <v>24.151248315094058</v>
      </c>
      <c r="H81" s="31">
        <v>128079</v>
      </c>
      <c r="I81" s="32">
        <f t="shared" si="8"/>
        <v>95.438186004575229</v>
      </c>
      <c r="J81" s="31">
        <v>128079</v>
      </c>
      <c r="K81" s="32">
        <f t="shared" si="9"/>
        <v>100</v>
      </c>
    </row>
    <row r="82" spans="1:11" ht="31.5" x14ac:dyDescent="0.25">
      <c r="A82" s="15" t="s">
        <v>31</v>
      </c>
      <c r="B82" s="3">
        <v>1088956</v>
      </c>
      <c r="C82" s="10">
        <v>99.440589837108078</v>
      </c>
      <c r="D82" s="7">
        <v>663394</v>
      </c>
      <c r="E82" s="7">
        <v>546973</v>
      </c>
      <c r="F82" s="7">
        <v>124480</v>
      </c>
      <c r="G82" s="12">
        <f t="shared" si="7"/>
        <v>22.757978913035927</v>
      </c>
      <c r="H82" s="7">
        <v>118358</v>
      </c>
      <c r="I82" s="12">
        <f t="shared" si="8"/>
        <v>95.081940874035979</v>
      </c>
      <c r="J82" s="7">
        <v>118358</v>
      </c>
      <c r="K82" s="12">
        <f t="shared" si="9"/>
        <v>100</v>
      </c>
    </row>
    <row r="83" spans="1:11" ht="31.5" x14ac:dyDescent="0.25">
      <c r="A83" s="15" t="s">
        <v>32</v>
      </c>
      <c r="B83" s="3">
        <v>8060</v>
      </c>
      <c r="C83" s="10">
        <v>95.565567939293345</v>
      </c>
      <c r="D83" s="7">
        <v>8573</v>
      </c>
      <c r="E83" s="7">
        <v>8573</v>
      </c>
      <c r="F83" s="7">
        <v>9598</v>
      </c>
      <c r="G83" s="12">
        <f t="shared" si="7"/>
        <v>111.95614137408141</v>
      </c>
      <c r="H83" s="7">
        <v>9598</v>
      </c>
      <c r="I83" s="12">
        <f t="shared" si="8"/>
        <v>100</v>
      </c>
      <c r="J83" s="7">
        <v>9598</v>
      </c>
      <c r="K83" s="12">
        <f t="shared" si="9"/>
        <v>100</v>
      </c>
    </row>
    <row r="84" spans="1:11" ht="31.5" x14ac:dyDescent="0.25">
      <c r="A84" s="15" t="s">
        <v>50</v>
      </c>
      <c r="B84" s="3">
        <v>21</v>
      </c>
      <c r="C84" s="10">
        <v>17.073170731707318</v>
      </c>
      <c r="D84" s="7">
        <v>123</v>
      </c>
      <c r="E84" s="7">
        <v>123</v>
      </c>
      <c r="F84" s="7">
        <v>123</v>
      </c>
      <c r="G84" s="12">
        <f t="shared" si="7"/>
        <v>100</v>
      </c>
      <c r="H84" s="7">
        <v>123</v>
      </c>
      <c r="I84" s="12">
        <f t="shared" si="8"/>
        <v>100</v>
      </c>
      <c r="J84" s="7">
        <v>123</v>
      </c>
      <c r="K84" s="12">
        <f t="shared" si="9"/>
        <v>100</v>
      </c>
    </row>
    <row r="85" spans="1:11" s="27" customFormat="1" ht="33" customHeight="1" x14ac:dyDescent="0.25">
      <c r="A85" s="4" t="s">
        <v>84</v>
      </c>
      <c r="B85" s="6">
        <v>1578213</v>
      </c>
      <c r="C85" s="21">
        <v>97.051699190176606</v>
      </c>
      <c r="D85" s="31">
        <v>1816658</v>
      </c>
      <c r="E85" s="31">
        <v>1816718.01</v>
      </c>
      <c r="F85" s="31">
        <v>990736</v>
      </c>
      <c r="G85" s="32">
        <f t="shared" si="7"/>
        <v>54.534385333693038</v>
      </c>
      <c r="H85" s="31">
        <v>929176</v>
      </c>
      <c r="I85" s="32">
        <f t="shared" si="8"/>
        <v>93.786437557532992</v>
      </c>
      <c r="J85" s="31">
        <v>934709</v>
      </c>
      <c r="K85" s="32">
        <f t="shared" si="9"/>
        <v>100.59547383918654</v>
      </c>
    </row>
    <row r="86" spans="1:11" ht="48.75" customHeight="1" x14ac:dyDescent="0.25">
      <c r="A86" s="15" t="s">
        <v>33</v>
      </c>
      <c r="B86" s="3">
        <v>160840</v>
      </c>
      <c r="C86" s="10">
        <v>93.653742015500256</v>
      </c>
      <c r="D86" s="7">
        <v>196384</v>
      </c>
      <c r="E86" s="7">
        <v>211804</v>
      </c>
      <c r="F86" s="7">
        <v>178682</v>
      </c>
      <c r="G86" s="12">
        <f t="shared" si="7"/>
        <v>84.361957281260032</v>
      </c>
      <c r="H86" s="7">
        <v>120780</v>
      </c>
      <c r="I86" s="12">
        <f t="shared" si="8"/>
        <v>67.59494520992601</v>
      </c>
      <c r="J86" s="7">
        <v>120820</v>
      </c>
      <c r="K86" s="12">
        <f t="shared" si="9"/>
        <v>100.03311806590496</v>
      </c>
    </row>
    <row r="87" spans="1:11" ht="31.5" x14ac:dyDescent="0.25">
      <c r="A87" s="15" t="s">
        <v>34</v>
      </c>
      <c r="B87" s="3">
        <v>249079</v>
      </c>
      <c r="C87" s="10">
        <v>98.924094873464981</v>
      </c>
      <c r="D87" s="7">
        <v>287692</v>
      </c>
      <c r="E87" s="7">
        <v>287692.01</v>
      </c>
      <c r="F87" s="7">
        <v>174969</v>
      </c>
      <c r="G87" s="12">
        <f t="shared" si="7"/>
        <v>60.818164536442978</v>
      </c>
      <c r="H87" s="7">
        <v>190385</v>
      </c>
      <c r="I87" s="12">
        <f t="shared" si="8"/>
        <v>108.81070361035383</v>
      </c>
      <c r="J87" s="7">
        <v>191085</v>
      </c>
      <c r="K87" s="12">
        <f t="shared" si="9"/>
        <v>100.36767602489691</v>
      </c>
    </row>
    <row r="88" spans="1:11" ht="31.5" x14ac:dyDescent="0.25">
      <c r="A88" s="15" t="s">
        <v>35</v>
      </c>
      <c r="B88" s="3">
        <v>154522</v>
      </c>
      <c r="C88" s="10">
        <v>99.914002133781636</v>
      </c>
      <c r="D88" s="7">
        <v>175476</v>
      </c>
      <c r="E88" s="7">
        <v>158476</v>
      </c>
      <c r="F88" s="7">
        <v>120263</v>
      </c>
      <c r="G88" s="12">
        <f t="shared" si="7"/>
        <v>75.887200585577631</v>
      </c>
      <c r="H88" s="7">
        <v>127263</v>
      </c>
      <c r="I88" s="12">
        <f t="shared" si="8"/>
        <v>105.82057656968477</v>
      </c>
      <c r="J88" s="7">
        <v>131847</v>
      </c>
      <c r="K88" s="12">
        <f t="shared" si="9"/>
        <v>103.60198958063222</v>
      </c>
    </row>
    <row r="89" spans="1:11" ht="18.75" customHeight="1" x14ac:dyDescent="0.25">
      <c r="A89" s="15" t="s">
        <v>36</v>
      </c>
      <c r="B89" s="3">
        <v>125765</v>
      </c>
      <c r="C89" s="10">
        <v>99.999204872541071</v>
      </c>
      <c r="D89" s="7">
        <v>119375</v>
      </c>
      <c r="E89" s="7">
        <v>119375</v>
      </c>
      <c r="F89" s="7">
        <v>8892</v>
      </c>
      <c r="G89" s="12">
        <f t="shared" si="7"/>
        <v>7.4487958115183242</v>
      </c>
      <c r="H89" s="7">
        <v>9098</v>
      </c>
      <c r="I89" s="12">
        <f t="shared" si="8"/>
        <v>102.31668915879442</v>
      </c>
      <c r="J89" s="7">
        <v>9340</v>
      </c>
      <c r="K89" s="12">
        <f t="shared" si="9"/>
        <v>102.65992525829853</v>
      </c>
    </row>
    <row r="90" spans="1:11" ht="18.75" customHeight="1" x14ac:dyDescent="0.25">
      <c r="A90" s="36" t="s">
        <v>99</v>
      </c>
      <c r="B90" s="3">
        <v>462774</v>
      </c>
      <c r="C90" s="10">
        <v>97.021474649933651</v>
      </c>
      <c r="D90" s="7">
        <v>545585</v>
      </c>
      <c r="E90" s="7">
        <v>545585</v>
      </c>
      <c r="F90" s="7">
        <v>8587</v>
      </c>
      <c r="G90" s="12">
        <f t="shared" si="7"/>
        <v>1.5739069072646792</v>
      </c>
      <c r="H90" s="7">
        <v>6633</v>
      </c>
      <c r="I90" s="12">
        <f t="shared" si="8"/>
        <v>77.244672178875035</v>
      </c>
      <c r="J90" s="7">
        <v>4544</v>
      </c>
      <c r="K90" s="12">
        <f t="shared" si="9"/>
        <v>68.505955073119253</v>
      </c>
    </row>
    <row r="91" spans="1:11" ht="18" customHeight="1" x14ac:dyDescent="0.25">
      <c r="A91" s="50" t="s">
        <v>100</v>
      </c>
      <c r="B91" s="3">
        <v>5000</v>
      </c>
      <c r="C91" s="10">
        <v>100</v>
      </c>
      <c r="D91" s="7">
        <v>5000</v>
      </c>
      <c r="E91" s="7">
        <v>5000</v>
      </c>
      <c r="F91" s="7">
        <v>5000</v>
      </c>
      <c r="G91" s="12">
        <f t="shared" si="7"/>
        <v>100</v>
      </c>
      <c r="H91" s="7">
        <v>5000</v>
      </c>
      <c r="I91" s="12">
        <f t="shared" si="8"/>
        <v>100</v>
      </c>
      <c r="J91" s="7">
        <v>5000</v>
      </c>
      <c r="K91" s="12">
        <f t="shared" si="9"/>
        <v>100</v>
      </c>
    </row>
    <row r="92" spans="1:11" ht="31.5" x14ac:dyDescent="0.25">
      <c r="A92" s="41" t="s">
        <v>101</v>
      </c>
      <c r="B92" s="3">
        <v>10000</v>
      </c>
      <c r="C92" s="10">
        <v>100</v>
      </c>
      <c r="D92" s="7">
        <v>15000</v>
      </c>
      <c r="E92" s="7">
        <v>15000</v>
      </c>
      <c r="F92" s="7">
        <v>15000</v>
      </c>
      <c r="G92" s="12">
        <f t="shared" si="7"/>
        <v>100</v>
      </c>
      <c r="H92" s="16">
        <v>5000</v>
      </c>
      <c r="I92" s="12">
        <f t="shared" si="8"/>
        <v>33.333333333333329</v>
      </c>
      <c r="J92" s="16">
        <v>5000</v>
      </c>
      <c r="K92" s="12">
        <f t="shared" si="9"/>
        <v>100</v>
      </c>
    </row>
    <row r="93" spans="1:11" ht="47.25" x14ac:dyDescent="0.25">
      <c r="A93" s="34" t="s">
        <v>37</v>
      </c>
      <c r="B93" s="3">
        <v>615</v>
      </c>
      <c r="C93" s="10" t="s">
        <v>53</v>
      </c>
      <c r="D93" s="16">
        <v>1000</v>
      </c>
      <c r="E93" s="16">
        <v>1000</v>
      </c>
      <c r="F93" s="7">
        <v>1000</v>
      </c>
      <c r="G93" s="12">
        <f t="shared" si="7"/>
        <v>100</v>
      </c>
      <c r="H93" s="16">
        <v>1000</v>
      </c>
      <c r="I93" s="12">
        <f t="shared" si="8"/>
        <v>100</v>
      </c>
      <c r="J93" s="16">
        <v>1000</v>
      </c>
      <c r="K93" s="12">
        <f t="shared" si="9"/>
        <v>100</v>
      </c>
    </row>
    <row r="94" spans="1:11" ht="31.5" x14ac:dyDescent="0.25">
      <c r="A94" s="15" t="s">
        <v>16</v>
      </c>
      <c r="B94" s="3">
        <v>409618</v>
      </c>
      <c r="C94" s="10">
        <v>95.348030623622265</v>
      </c>
      <c r="D94" s="7">
        <v>471146</v>
      </c>
      <c r="E94" s="7">
        <v>472786</v>
      </c>
      <c r="F94" s="7">
        <v>478343</v>
      </c>
      <c r="G94" s="12">
        <f t="shared" si="7"/>
        <v>101.17537321325081</v>
      </c>
      <c r="H94" s="7">
        <v>464017</v>
      </c>
      <c r="I94" s="12">
        <f t="shared" si="8"/>
        <v>97.005077946159972</v>
      </c>
      <c r="J94" s="7">
        <v>466073</v>
      </c>
      <c r="K94" s="12">
        <f t="shared" ref="K94:K102" si="10">J94/H94*100</f>
        <v>100.44308721447706</v>
      </c>
    </row>
    <row r="95" spans="1:11" s="27" customFormat="1" ht="33" customHeight="1" x14ac:dyDescent="0.25">
      <c r="A95" s="4" t="s">
        <v>85</v>
      </c>
      <c r="B95" s="6">
        <v>0</v>
      </c>
      <c r="C95" s="21" t="s">
        <v>53</v>
      </c>
      <c r="D95" s="31">
        <v>15240</v>
      </c>
      <c r="E95" s="31">
        <v>15240</v>
      </c>
      <c r="F95" s="31">
        <v>47854</v>
      </c>
      <c r="G95" s="32">
        <f t="shared" si="7"/>
        <v>314.00262467191601</v>
      </c>
      <c r="H95" s="31">
        <v>47852</v>
      </c>
      <c r="I95" s="32">
        <f t="shared" si="8"/>
        <v>99.995820621055714</v>
      </c>
      <c r="J95" s="31">
        <v>47852</v>
      </c>
      <c r="K95" s="32">
        <f t="shared" si="10"/>
        <v>100</v>
      </c>
    </row>
    <row r="96" spans="1:11" s="27" customFormat="1" ht="17.25" customHeight="1" x14ac:dyDescent="0.25">
      <c r="A96" s="4" t="s">
        <v>86</v>
      </c>
      <c r="B96" s="6">
        <v>982389</v>
      </c>
      <c r="C96" s="21">
        <v>92.235130861934934</v>
      </c>
      <c r="D96" s="31">
        <v>907556</v>
      </c>
      <c r="E96" s="31">
        <v>918931.01</v>
      </c>
      <c r="F96" s="31">
        <v>973542</v>
      </c>
      <c r="G96" s="32">
        <f t="shared" si="7"/>
        <v>105.94288248037249</v>
      </c>
      <c r="H96" s="31">
        <v>802602</v>
      </c>
      <c r="I96" s="32">
        <f t="shared" si="8"/>
        <v>82.441435500471471</v>
      </c>
      <c r="J96" s="31">
        <v>802567</v>
      </c>
      <c r="K96" s="32">
        <f t="shared" si="10"/>
        <v>99.995639183555483</v>
      </c>
    </row>
    <row r="97" spans="1:11" ht="31.5" x14ac:dyDescent="0.25">
      <c r="A97" s="15" t="s">
        <v>38</v>
      </c>
      <c r="B97" s="3">
        <v>348889</v>
      </c>
      <c r="C97" s="10">
        <v>94.670447453395923</v>
      </c>
      <c r="D97" s="7">
        <v>170889</v>
      </c>
      <c r="E97" s="7">
        <v>172428</v>
      </c>
      <c r="F97" s="7">
        <v>285020</v>
      </c>
      <c r="G97" s="12">
        <f t="shared" si="7"/>
        <v>165.2979794464936</v>
      </c>
      <c r="H97" s="7">
        <v>139374</v>
      </c>
      <c r="I97" s="12">
        <f t="shared" si="8"/>
        <v>48.899726334994035</v>
      </c>
      <c r="J97" s="7">
        <v>139687</v>
      </c>
      <c r="K97" s="12">
        <f t="shared" si="10"/>
        <v>100.22457560233616</v>
      </c>
    </row>
    <row r="98" spans="1:11" x14ac:dyDescent="0.25">
      <c r="A98" s="15" t="s">
        <v>39</v>
      </c>
      <c r="B98" s="3">
        <v>194713</v>
      </c>
      <c r="C98" s="10">
        <v>88.538909957347727</v>
      </c>
      <c r="D98" s="7">
        <v>224255</v>
      </c>
      <c r="E98" s="7">
        <v>225648.01</v>
      </c>
      <c r="F98" s="7">
        <v>222080</v>
      </c>
      <c r="G98" s="12">
        <f t="shared" si="7"/>
        <v>98.418771785312885</v>
      </c>
      <c r="H98" s="7">
        <v>212833</v>
      </c>
      <c r="I98" s="12">
        <f t="shared" si="8"/>
        <v>95.836185158501436</v>
      </c>
      <c r="J98" s="7">
        <v>213058</v>
      </c>
      <c r="K98" s="12">
        <f t="shared" si="10"/>
        <v>100.10571668867141</v>
      </c>
    </row>
    <row r="99" spans="1:11" x14ac:dyDescent="0.25">
      <c r="A99" s="15" t="s">
        <v>40</v>
      </c>
      <c r="B99" s="3">
        <v>389744</v>
      </c>
      <c r="C99" s="10">
        <v>91.251434056800349</v>
      </c>
      <c r="D99" s="7">
        <v>443679</v>
      </c>
      <c r="E99" s="7">
        <v>452122</v>
      </c>
      <c r="F99" s="7">
        <v>466442</v>
      </c>
      <c r="G99" s="12">
        <f t="shared" si="7"/>
        <v>103.16728670580065</v>
      </c>
      <c r="H99" s="7">
        <v>450395</v>
      </c>
      <c r="I99" s="12">
        <f t="shared" si="8"/>
        <v>96.559700884568713</v>
      </c>
      <c r="J99" s="7">
        <v>449822</v>
      </c>
      <c r="K99" s="12">
        <f t="shared" si="10"/>
        <v>99.872778339013536</v>
      </c>
    </row>
    <row r="100" spans="1:11" x14ac:dyDescent="0.25">
      <c r="A100" s="15" t="s">
        <v>51</v>
      </c>
      <c r="B100" s="3">
        <v>49043</v>
      </c>
      <c r="C100" s="10">
        <v>99.008761658658699</v>
      </c>
      <c r="D100" s="7">
        <v>68733</v>
      </c>
      <c r="E100" s="7">
        <v>68733</v>
      </c>
      <c r="F100" s="7">
        <v>0</v>
      </c>
      <c r="G100" s="13">
        <f t="shared" si="7"/>
        <v>0</v>
      </c>
      <c r="H100" s="7">
        <v>0</v>
      </c>
      <c r="I100" s="12" t="s">
        <v>53</v>
      </c>
      <c r="J100" s="7">
        <v>0</v>
      </c>
      <c r="K100" s="12" t="s">
        <v>53</v>
      </c>
    </row>
    <row r="101" spans="1:11" s="27" customFormat="1" ht="49.5" customHeight="1" x14ac:dyDescent="0.25">
      <c r="A101" s="4" t="s">
        <v>87</v>
      </c>
      <c r="B101" s="6">
        <v>222826</v>
      </c>
      <c r="C101" s="21">
        <v>90.712055397918107</v>
      </c>
      <c r="D101" s="31">
        <v>250774</v>
      </c>
      <c r="E101" s="31">
        <v>250774</v>
      </c>
      <c r="F101" s="31">
        <v>1453</v>
      </c>
      <c r="G101" s="32">
        <f t="shared" si="7"/>
        <v>0.57940615853318134</v>
      </c>
      <c r="H101" s="59">
        <v>1453</v>
      </c>
      <c r="I101" s="32">
        <f>H101/F101*100</f>
        <v>100</v>
      </c>
      <c r="J101" s="31">
        <v>1614</v>
      </c>
      <c r="K101" s="32">
        <f t="shared" si="10"/>
        <v>111.08052305574674</v>
      </c>
    </row>
    <row r="102" spans="1:11" s="27" customFormat="1" ht="33" customHeight="1" x14ac:dyDescent="0.25">
      <c r="A102" s="4" t="s">
        <v>89</v>
      </c>
      <c r="B102" s="6">
        <v>366729</v>
      </c>
      <c r="C102" s="21">
        <v>98.578559581954579</v>
      </c>
      <c r="D102" s="31">
        <v>535781</v>
      </c>
      <c r="E102" s="31">
        <v>535781</v>
      </c>
      <c r="F102" s="31">
        <v>479201</v>
      </c>
      <c r="G102" s="32">
        <f t="shared" si="7"/>
        <v>89.439715107478605</v>
      </c>
      <c r="H102" s="59">
        <v>468724</v>
      </c>
      <c r="I102" s="32">
        <f>H102/F102*100</f>
        <v>97.813652308738924</v>
      </c>
      <c r="J102" s="31">
        <v>468724</v>
      </c>
      <c r="K102" s="32">
        <f t="shared" si="10"/>
        <v>100</v>
      </c>
    </row>
    <row r="103" spans="1:11" s="27" customFormat="1" ht="33" customHeight="1" x14ac:dyDescent="0.25">
      <c r="A103" s="35" t="s">
        <v>90</v>
      </c>
      <c r="B103" s="6">
        <v>4925</v>
      </c>
      <c r="C103" s="21">
        <v>94.529750479846456</v>
      </c>
      <c r="D103" s="31">
        <v>3100</v>
      </c>
      <c r="E103" s="31">
        <v>3100</v>
      </c>
      <c r="F103" s="31">
        <v>0</v>
      </c>
      <c r="G103" s="18">
        <f t="shared" si="7"/>
        <v>0</v>
      </c>
      <c r="H103" s="31">
        <v>0</v>
      </c>
      <c r="I103" s="32" t="s">
        <v>53</v>
      </c>
      <c r="J103" s="31">
        <v>0</v>
      </c>
      <c r="K103" s="32" t="s">
        <v>53</v>
      </c>
    </row>
    <row r="104" spans="1:11" ht="19.5" customHeight="1" x14ac:dyDescent="0.25">
      <c r="A104" s="36" t="s">
        <v>91</v>
      </c>
      <c r="B104" s="3">
        <v>1100</v>
      </c>
      <c r="C104" s="10">
        <v>100</v>
      </c>
      <c r="D104" s="7">
        <v>1100</v>
      </c>
      <c r="E104" s="7">
        <v>1100</v>
      </c>
      <c r="F104" s="7">
        <v>0</v>
      </c>
      <c r="G104" s="13">
        <f t="shared" si="7"/>
        <v>0</v>
      </c>
      <c r="H104" s="7">
        <v>0</v>
      </c>
      <c r="I104" s="12" t="s">
        <v>53</v>
      </c>
      <c r="J104" s="7">
        <v>0</v>
      </c>
      <c r="K104" s="12" t="s">
        <v>53</v>
      </c>
    </row>
    <row r="105" spans="1:11" ht="33.75" customHeight="1" x14ac:dyDescent="0.25">
      <c r="A105" s="36" t="s">
        <v>92</v>
      </c>
      <c r="B105" s="3">
        <v>3228</v>
      </c>
      <c r="C105" s="10">
        <v>97.818181818181813</v>
      </c>
      <c r="D105" s="7">
        <v>1000</v>
      </c>
      <c r="E105" s="7">
        <v>1000</v>
      </c>
      <c r="F105" s="7">
        <v>0</v>
      </c>
      <c r="G105" s="13">
        <f t="shared" si="7"/>
        <v>0</v>
      </c>
      <c r="H105" s="7">
        <v>0</v>
      </c>
      <c r="I105" s="12" t="s">
        <v>53</v>
      </c>
      <c r="J105" s="7">
        <v>0</v>
      </c>
      <c r="K105" s="12" t="s">
        <v>53</v>
      </c>
    </row>
    <row r="106" spans="1:11" ht="31.5" x14ac:dyDescent="0.25">
      <c r="A106" s="15" t="s">
        <v>41</v>
      </c>
      <c r="B106" s="51">
        <v>597</v>
      </c>
      <c r="C106" s="10" t="s">
        <v>53</v>
      </c>
      <c r="D106" s="7">
        <v>1000</v>
      </c>
      <c r="E106" s="7">
        <v>1000</v>
      </c>
      <c r="F106" s="22">
        <v>0</v>
      </c>
      <c r="G106" s="13">
        <f t="shared" si="7"/>
        <v>0</v>
      </c>
      <c r="H106" s="7">
        <v>0</v>
      </c>
      <c r="I106" s="12" t="s">
        <v>53</v>
      </c>
      <c r="J106" s="7">
        <v>0</v>
      </c>
      <c r="K106" s="12" t="s">
        <v>53</v>
      </c>
    </row>
    <row r="107" spans="1:11" s="27" customFormat="1" x14ac:dyDescent="0.25">
      <c r="A107" s="4" t="s">
        <v>88</v>
      </c>
      <c r="B107" s="6">
        <v>17945</v>
      </c>
      <c r="C107" s="21">
        <v>85.910570662581392</v>
      </c>
      <c r="D107" s="31">
        <v>18237</v>
      </c>
      <c r="E107" s="31">
        <v>18237</v>
      </c>
      <c r="F107" s="31">
        <v>18960</v>
      </c>
      <c r="G107" s="32">
        <f t="shared" si="7"/>
        <v>103.96446784010529</v>
      </c>
      <c r="H107" s="31">
        <v>18460</v>
      </c>
      <c r="I107" s="32">
        <f>H107/F107*100</f>
        <v>97.362869198312239</v>
      </c>
      <c r="J107" s="31">
        <v>18460</v>
      </c>
      <c r="K107" s="32">
        <f>J107/H107*100</f>
        <v>100</v>
      </c>
    </row>
    <row r="108" spans="1:11" ht="18.75" customHeight="1" x14ac:dyDescent="0.25">
      <c r="A108" s="15" t="s">
        <v>52</v>
      </c>
      <c r="B108" s="3">
        <v>16896</v>
      </c>
      <c r="C108" s="10">
        <v>85.927884859889133</v>
      </c>
      <c r="D108" s="7">
        <v>17237</v>
      </c>
      <c r="E108" s="7">
        <v>17237</v>
      </c>
      <c r="F108" s="7">
        <v>17460</v>
      </c>
      <c r="G108" s="12">
        <f t="shared" si="7"/>
        <v>101.2937286070662</v>
      </c>
      <c r="H108" s="7">
        <v>17460</v>
      </c>
      <c r="I108" s="12">
        <f>H108/F108*100</f>
        <v>100</v>
      </c>
      <c r="J108" s="7">
        <v>17460</v>
      </c>
      <c r="K108" s="12">
        <f>J108/H108*100</f>
        <v>100</v>
      </c>
    </row>
    <row r="109" spans="1:11" x14ac:dyDescent="0.25">
      <c r="A109" s="41" t="s">
        <v>102</v>
      </c>
      <c r="B109" s="3">
        <v>1049</v>
      </c>
      <c r="C109" s="10">
        <v>85.632653061224488</v>
      </c>
      <c r="D109" s="7">
        <v>500</v>
      </c>
      <c r="E109" s="7">
        <v>500</v>
      </c>
      <c r="F109" s="7">
        <v>500</v>
      </c>
      <c r="G109" s="12">
        <f t="shared" si="7"/>
        <v>100</v>
      </c>
      <c r="H109" s="7">
        <v>500</v>
      </c>
      <c r="I109" s="12">
        <f>H109/F109*100</f>
        <v>100</v>
      </c>
      <c r="J109" s="7">
        <v>500</v>
      </c>
      <c r="K109" s="12">
        <f>J109/H109*100</f>
        <v>100</v>
      </c>
    </row>
    <row r="110" spans="1:11" ht="31.5" x14ac:dyDescent="0.25">
      <c r="A110" s="41" t="s">
        <v>103</v>
      </c>
      <c r="B110" s="17" t="s">
        <v>53</v>
      </c>
      <c r="C110" s="7" t="s">
        <v>53</v>
      </c>
      <c r="D110" s="7">
        <v>500</v>
      </c>
      <c r="E110" s="7">
        <v>500</v>
      </c>
      <c r="F110" s="7">
        <v>1000</v>
      </c>
      <c r="G110" s="12">
        <f t="shared" si="7"/>
        <v>200</v>
      </c>
      <c r="H110" s="7">
        <v>500</v>
      </c>
      <c r="I110" s="12">
        <f>H110/F110*100</f>
        <v>50</v>
      </c>
      <c r="J110" s="7">
        <v>500</v>
      </c>
      <c r="K110" s="12">
        <f>J110/H110*100</f>
        <v>100</v>
      </c>
    </row>
    <row r="111" spans="1:11" s="27" customFormat="1" ht="31.5" x14ac:dyDescent="0.25">
      <c r="A111" s="37" t="s">
        <v>109</v>
      </c>
      <c r="B111" s="6">
        <v>420717</v>
      </c>
      <c r="C111" s="21">
        <v>97.317233961347625</v>
      </c>
      <c r="D111" s="31">
        <v>516686</v>
      </c>
      <c r="E111" s="31">
        <v>516686</v>
      </c>
      <c r="F111" s="33">
        <v>3431</v>
      </c>
      <c r="G111" s="32">
        <f t="shared" si="7"/>
        <v>0.66403966819306115</v>
      </c>
      <c r="H111" s="38">
        <v>0</v>
      </c>
      <c r="I111" s="18">
        <f>H111/F111*100</f>
        <v>0</v>
      </c>
      <c r="J111" s="39">
        <v>0</v>
      </c>
      <c r="K111" s="32" t="s">
        <v>53</v>
      </c>
    </row>
    <row r="112" spans="1:11" ht="31.5" x14ac:dyDescent="0.25">
      <c r="A112" s="15" t="s">
        <v>42</v>
      </c>
      <c r="B112" s="3">
        <v>240010</v>
      </c>
      <c r="C112" s="10">
        <v>95.686321412909138</v>
      </c>
      <c r="D112" s="7">
        <v>363316</v>
      </c>
      <c r="E112" s="7">
        <v>363316</v>
      </c>
      <c r="F112" s="23">
        <v>0</v>
      </c>
      <c r="G112" s="13">
        <f t="shared" si="7"/>
        <v>0</v>
      </c>
      <c r="H112" s="22">
        <v>0</v>
      </c>
      <c r="I112" s="13" t="s">
        <v>53</v>
      </c>
      <c r="J112" s="16">
        <v>0</v>
      </c>
      <c r="K112" s="12" t="s">
        <v>53</v>
      </c>
    </row>
    <row r="113" spans="1:11" ht="31.5" x14ac:dyDescent="0.25">
      <c r="A113" s="15" t="s">
        <v>16</v>
      </c>
      <c r="B113" s="3">
        <v>180707</v>
      </c>
      <c r="C113" s="10">
        <v>99.571314433699754</v>
      </c>
      <c r="D113" s="7">
        <v>152911</v>
      </c>
      <c r="E113" s="7">
        <v>152911</v>
      </c>
      <c r="F113" s="22">
        <v>0</v>
      </c>
      <c r="G113" s="13">
        <f t="shared" si="7"/>
        <v>0</v>
      </c>
      <c r="H113" s="22">
        <v>0</v>
      </c>
      <c r="I113" s="13" t="s">
        <v>53</v>
      </c>
      <c r="J113" s="16">
        <v>0</v>
      </c>
      <c r="K113" s="12" t="s">
        <v>53</v>
      </c>
    </row>
    <row r="114" spans="1:11" ht="48" customHeight="1" x14ac:dyDescent="0.25">
      <c r="A114" s="24" t="s">
        <v>111</v>
      </c>
      <c r="B114" s="7">
        <v>0</v>
      </c>
      <c r="C114" s="10" t="s">
        <v>53</v>
      </c>
      <c r="D114" s="7">
        <v>459</v>
      </c>
      <c r="E114" s="7">
        <v>459</v>
      </c>
      <c r="F114" s="22">
        <v>3431</v>
      </c>
      <c r="G114" s="12">
        <f t="shared" si="7"/>
        <v>747.49455337690631</v>
      </c>
      <c r="H114" s="22">
        <v>0</v>
      </c>
      <c r="I114" s="13">
        <f t="shared" ref="I114:I120" si="11">H114/F114*100</f>
        <v>0</v>
      </c>
      <c r="J114" s="16">
        <v>0</v>
      </c>
      <c r="K114" s="12" t="s">
        <v>53</v>
      </c>
    </row>
    <row r="115" spans="1:11" s="27" customFormat="1" ht="49.5" customHeight="1" x14ac:dyDescent="0.25">
      <c r="A115" s="40" t="s">
        <v>93</v>
      </c>
      <c r="B115" s="6">
        <v>4060579</v>
      </c>
      <c r="C115" s="21">
        <v>97.926756889527596</v>
      </c>
      <c r="D115" s="31">
        <v>3873547</v>
      </c>
      <c r="E115" s="31">
        <v>3771162</v>
      </c>
      <c r="F115" s="31">
        <v>3369340</v>
      </c>
      <c r="G115" s="32">
        <f t="shared" ref="G115:G120" si="12">F115/E115*100</f>
        <v>89.344875664317797</v>
      </c>
      <c r="H115" s="31">
        <v>2023715</v>
      </c>
      <c r="I115" s="32">
        <f t="shared" si="11"/>
        <v>60.062653219918438</v>
      </c>
      <c r="J115" s="31">
        <v>1995722</v>
      </c>
      <c r="K115" s="32">
        <f t="shared" ref="K115:K120" si="13">J115/H115*100</f>
        <v>98.616751864763557</v>
      </c>
    </row>
    <row r="116" spans="1:11" ht="63" x14ac:dyDescent="0.25">
      <c r="A116" s="41" t="s">
        <v>60</v>
      </c>
      <c r="B116" s="3">
        <v>40179</v>
      </c>
      <c r="C116" s="10">
        <v>97.709199678996129</v>
      </c>
      <c r="D116" s="7">
        <v>168653</v>
      </c>
      <c r="E116" s="7">
        <v>112696</v>
      </c>
      <c r="F116" s="7">
        <v>202116</v>
      </c>
      <c r="G116" s="12">
        <f t="shared" si="12"/>
        <v>179.3462057215873</v>
      </c>
      <c r="H116" s="7">
        <v>135514</v>
      </c>
      <c r="I116" s="12">
        <f t="shared" si="11"/>
        <v>67.04763601100359</v>
      </c>
      <c r="J116" s="7">
        <v>245514</v>
      </c>
      <c r="K116" s="12">
        <f t="shared" si="13"/>
        <v>181.1724249893</v>
      </c>
    </row>
    <row r="117" spans="1:11" ht="51" customHeight="1" x14ac:dyDescent="0.25">
      <c r="A117" s="15" t="s">
        <v>43</v>
      </c>
      <c r="B117" s="3">
        <v>2243615</v>
      </c>
      <c r="C117" s="10">
        <v>99.543768174069996</v>
      </c>
      <c r="D117" s="7">
        <v>1799256</v>
      </c>
      <c r="E117" s="7">
        <v>1862003</v>
      </c>
      <c r="F117" s="7">
        <v>1824755</v>
      </c>
      <c r="G117" s="12">
        <f t="shared" si="12"/>
        <v>97.999573577486174</v>
      </c>
      <c r="H117" s="7">
        <v>925725</v>
      </c>
      <c r="I117" s="12">
        <f t="shared" si="11"/>
        <v>50.731468060095743</v>
      </c>
      <c r="J117" s="7">
        <v>925725</v>
      </c>
      <c r="K117" s="12">
        <f t="shared" si="13"/>
        <v>100</v>
      </c>
    </row>
    <row r="118" spans="1:11" ht="31.5" x14ac:dyDescent="0.25">
      <c r="A118" s="15" t="s">
        <v>44</v>
      </c>
      <c r="B118" s="3">
        <v>832708</v>
      </c>
      <c r="C118" s="10">
        <v>99.904139977228752</v>
      </c>
      <c r="D118" s="7">
        <v>1011285</v>
      </c>
      <c r="E118" s="7">
        <v>1011285</v>
      </c>
      <c r="F118" s="7">
        <v>660577</v>
      </c>
      <c r="G118" s="12">
        <f t="shared" si="12"/>
        <v>65.320557508516401</v>
      </c>
      <c r="H118" s="7">
        <v>680577</v>
      </c>
      <c r="I118" s="12">
        <f t="shared" si="11"/>
        <v>103.02765612487266</v>
      </c>
      <c r="J118" s="7">
        <v>442577</v>
      </c>
      <c r="K118" s="12">
        <f t="shared" si="13"/>
        <v>65.029673350700946</v>
      </c>
    </row>
    <row r="119" spans="1:11" ht="31.5" x14ac:dyDescent="0.25">
      <c r="A119" s="15" t="s">
        <v>16</v>
      </c>
      <c r="B119" s="3">
        <v>944077</v>
      </c>
      <c r="C119" s="10">
        <v>92.736495612565946</v>
      </c>
      <c r="D119" s="7">
        <v>894353</v>
      </c>
      <c r="E119" s="7">
        <v>785178</v>
      </c>
      <c r="F119" s="7">
        <v>681892</v>
      </c>
      <c r="G119" s="12">
        <f t="shared" si="12"/>
        <v>86.845530567591041</v>
      </c>
      <c r="H119" s="7">
        <v>281899</v>
      </c>
      <c r="I119" s="12">
        <f t="shared" si="11"/>
        <v>41.340710845705772</v>
      </c>
      <c r="J119" s="7">
        <v>381906</v>
      </c>
      <c r="K119" s="12">
        <f t="shared" si="13"/>
        <v>135.47618118546004</v>
      </c>
    </row>
    <row r="120" spans="1:11" x14ac:dyDescent="0.25">
      <c r="A120" s="42" t="s">
        <v>45</v>
      </c>
      <c r="B120" s="31">
        <v>41578521</v>
      </c>
      <c r="C120" s="43">
        <v>93.528074649125642</v>
      </c>
      <c r="D120" s="39">
        <f>D115+D107+D103+D102+D101+D96+D95+D85+D81+D80+D77+D76+D75+D72+D65+D64+D59+D58+D57+D53+D52+D45+D38+D32+D27+D26+D18+D11+D111</f>
        <v>43217815</v>
      </c>
      <c r="E120" s="39">
        <f>E115+E107+E103+E102+E101+E96+E95+E85+E81+E80+E77+E76+E75+E72+E65+E64+E59+E58+E57+E53+E52+E45+E38+E32+E27+E26+E18+E11+E111</f>
        <v>43512288.049999997</v>
      </c>
      <c r="F120" s="45">
        <f>F115+F107+F103+F102+F101+F96+F95+F85+F81+F80+F77+F76+F75+F72+F65+F64+F59+F58+F57+F53+F52+F45+F38+F32+F27+F26+F18+F11+F111+F10+F9</f>
        <v>35454199</v>
      </c>
      <c r="G120" s="44">
        <f t="shared" si="12"/>
        <v>81.480888707253357</v>
      </c>
      <c r="H120" s="45">
        <f>H115+H107+H103+H102+H101+H96+H95+H85+H81+H80+H77+H76+H75+H72+H65+H64+H59+H58+H57+H53+H52+H45+H38+H32+H27+H26+H18+H11+H111+H10+H9</f>
        <v>33536170</v>
      </c>
      <c r="I120" s="44">
        <f t="shared" si="11"/>
        <v>94.590121751164091</v>
      </c>
      <c r="J120" s="45">
        <f>J115+J107+J103+J102+J101+J96+J95+J85+J81+J80+J77+J76+J75+J72+J65+J64+J59+J58+J57+J53+J52+J45+J38+J32+J27+J26+J18+J11+J111+J10+J9</f>
        <v>33695716</v>
      </c>
      <c r="K120" s="44">
        <f t="shared" si="13"/>
        <v>100.47574305593037</v>
      </c>
    </row>
    <row r="121" spans="1:11" x14ac:dyDescent="0.25">
      <c r="A121" s="46"/>
      <c r="B121" s="47"/>
      <c r="C121" s="48"/>
      <c r="D121" s="56"/>
      <c r="E121" s="47"/>
      <c r="F121" s="47"/>
      <c r="G121" s="47"/>
      <c r="H121" s="47"/>
      <c r="I121" s="47"/>
      <c r="J121" s="47"/>
      <c r="K121" s="47"/>
    </row>
  </sheetData>
  <mergeCells count="17">
    <mergeCell ref="K6:K7"/>
    <mergeCell ref="E6:E7"/>
    <mergeCell ref="F6:F7"/>
    <mergeCell ref="G6:G7"/>
    <mergeCell ref="H6:H7"/>
    <mergeCell ref="G1:K1"/>
    <mergeCell ref="A3:K3"/>
    <mergeCell ref="J4:K4"/>
    <mergeCell ref="A5:A7"/>
    <mergeCell ref="B5:C5"/>
    <mergeCell ref="D5:E5"/>
    <mergeCell ref="F5:K5"/>
    <mergeCell ref="B6:B7"/>
    <mergeCell ref="C6:C7"/>
    <mergeCell ref="D6:D7"/>
    <mergeCell ref="I6:I7"/>
    <mergeCell ref="J6:J7"/>
  </mergeCells>
  <pageMargins left="0.35433070866141736" right="0.31496062992125984" top="0.55118110236220474" bottom="0.35433070866141736" header="0.31496062992125984" footer="0.31496062992125984"/>
  <pageSetup paperSize="9" scale="76" firstPageNumber="137" fitToHeight="11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mswork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</dc:creator>
  <cp:lastModifiedBy>Казакова О.Б.</cp:lastModifiedBy>
  <cp:lastPrinted>2021-11-12T08:31:11Z</cp:lastPrinted>
  <dcterms:created xsi:type="dcterms:W3CDTF">2017-08-29T07:51:17Z</dcterms:created>
  <dcterms:modified xsi:type="dcterms:W3CDTF">2021-11-12T08:31:47Z</dcterms:modified>
</cp:coreProperties>
</file>